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156" yWindow="2940" windowWidth="23256" windowHeight="910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Обоснование!$A$17:$AE$81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Обоснование!$A$1:$AE$98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74" i="3" l="1"/>
  <c r="AB74" i="3" s="1"/>
  <c r="L70" i="3"/>
  <c r="AB70" i="3" s="1"/>
  <c r="L71" i="3"/>
  <c r="AB71" i="3" s="1"/>
  <c r="L72" i="3"/>
  <c r="AB72" i="3" s="1"/>
  <c r="L63" i="3"/>
  <c r="AB63" i="3" s="1"/>
  <c r="L64" i="3"/>
  <c r="AB64" i="3" s="1"/>
  <c r="L60" i="3"/>
  <c r="AB60" i="3" s="1"/>
  <c r="L54" i="3"/>
  <c r="AB54" i="3" s="1"/>
  <c r="L55" i="3"/>
  <c r="AB55" i="3" s="1"/>
  <c r="L52" i="3"/>
  <c r="AB52" i="3" s="1"/>
  <c r="L45" i="3"/>
  <c r="AB45" i="3" s="1"/>
  <c r="L46" i="3"/>
  <c r="AB46" i="3" s="1"/>
  <c r="L47" i="3"/>
  <c r="AB47" i="3" s="1"/>
  <c r="L48" i="3"/>
  <c r="AB48" i="3" s="1"/>
  <c r="L49" i="3"/>
  <c r="AB49" i="3" s="1"/>
  <c r="L33" i="3"/>
  <c r="AB33" i="3" s="1"/>
  <c r="L34" i="3"/>
  <c r="AB34" i="3" s="1"/>
  <c r="L35" i="3"/>
  <c r="AB35" i="3" s="1"/>
  <c r="L36" i="3"/>
  <c r="AB36" i="3" s="1"/>
  <c r="L37" i="3"/>
  <c r="AB37" i="3" s="1"/>
  <c r="L38" i="3"/>
  <c r="AB38" i="3" s="1"/>
  <c r="L39" i="3"/>
  <c r="AB39" i="3" s="1"/>
  <c r="L40" i="3"/>
  <c r="AB40" i="3" s="1"/>
  <c r="L41" i="3"/>
  <c r="AB41" i="3" s="1"/>
  <c r="L42" i="3"/>
  <c r="AB42" i="3" s="1"/>
  <c r="L43" i="3"/>
  <c r="AB43" i="3" s="1"/>
  <c r="L26" i="3"/>
  <c r="AB26" i="3" s="1"/>
  <c r="L27" i="3"/>
  <c r="AB27" i="3" s="1"/>
  <c r="L28" i="3"/>
  <c r="AB28" i="3" s="1"/>
  <c r="L29" i="3"/>
  <c r="AB29" i="3" s="1"/>
  <c r="L30" i="3"/>
  <c r="AB30" i="3" s="1"/>
  <c r="L31" i="3"/>
  <c r="AB31" i="3" s="1"/>
  <c r="L23" i="3"/>
  <c r="AB23" i="3" s="1"/>
  <c r="L24" i="3"/>
  <c r="AB24" i="3" s="1"/>
  <c r="L21" i="3"/>
  <c r="AB21" i="3" s="1"/>
  <c r="L18" i="3"/>
  <c r="AB18" i="3" s="1"/>
  <c r="L19" i="3"/>
  <c r="AB19" i="3" s="1"/>
  <c r="AC74" i="3" l="1"/>
  <c r="AD74" i="3" s="1"/>
  <c r="AC71" i="3"/>
  <c r="AD71" i="3" s="1"/>
  <c r="AC70" i="3"/>
  <c r="AD70" i="3" s="1"/>
  <c r="AC35" i="3"/>
  <c r="AD35" i="3" s="1"/>
  <c r="AC34" i="3"/>
  <c r="AD34" i="3" s="1"/>
  <c r="AC33" i="3"/>
  <c r="AD33" i="3" s="1"/>
  <c r="AC49" i="3"/>
  <c r="AD49" i="3" s="1"/>
  <c r="AC46" i="3"/>
  <c r="AD46" i="3" s="1"/>
  <c r="AC45" i="3"/>
  <c r="AD45" i="3" s="1"/>
  <c r="AC52" i="3"/>
  <c r="AD52" i="3" s="1"/>
  <c r="AC55" i="3"/>
  <c r="AD55" i="3" s="1"/>
  <c r="AC54" i="3"/>
  <c r="AD54" i="3" s="1"/>
  <c r="AC60" i="3"/>
  <c r="AD60" i="3" s="1"/>
  <c r="AC72" i="3"/>
  <c r="AD72" i="3" s="1"/>
  <c r="AC64" i="3"/>
  <c r="AC63" i="3"/>
  <c r="AD63" i="3" s="1"/>
  <c r="AC43" i="3"/>
  <c r="AD43" i="3" s="1"/>
  <c r="AC39" i="3"/>
  <c r="AD39" i="3" s="1"/>
  <c r="AC41" i="3"/>
  <c r="AD41" i="3" s="1"/>
  <c r="AC37" i="3"/>
  <c r="AD37" i="3" s="1"/>
  <c r="AC48" i="3"/>
  <c r="AC47" i="3"/>
  <c r="AD47" i="3" s="1"/>
  <c r="AC21" i="3"/>
  <c r="AD21" i="3" s="1"/>
  <c r="AC24" i="3"/>
  <c r="AD24" i="3" s="1"/>
  <c r="AC23" i="3"/>
  <c r="AD23" i="3" s="1"/>
  <c r="AC31" i="3"/>
  <c r="AD31" i="3" s="1"/>
  <c r="AC28" i="3"/>
  <c r="AD28" i="3" s="1"/>
  <c r="AC27" i="3"/>
  <c r="AD27" i="3" s="1"/>
  <c r="AE34" i="3"/>
  <c r="AE33" i="3"/>
  <c r="AE49" i="3"/>
  <c r="AC30" i="3"/>
  <c r="AC29" i="3"/>
  <c r="AD29" i="3" s="1"/>
  <c r="AC26" i="3"/>
  <c r="AC42" i="3"/>
  <c r="AC40" i="3"/>
  <c r="AC38" i="3"/>
  <c r="AC36" i="3"/>
  <c r="AC18" i="3"/>
  <c r="AD18" i="3" s="1"/>
  <c r="AC19" i="3"/>
  <c r="AD19" i="3" s="1"/>
  <c r="AE74" i="3" l="1"/>
  <c r="AE70" i="3"/>
  <c r="AE46" i="3"/>
  <c r="AE45" i="3"/>
  <c r="AE71" i="3"/>
  <c r="AE27" i="3"/>
  <c r="AE55" i="3"/>
  <c r="AE31" i="3"/>
  <c r="AE35" i="3"/>
  <c r="AE29" i="3"/>
  <c r="AE24" i="3"/>
  <c r="AE52" i="3"/>
  <c r="AE37" i="3"/>
  <c r="AE19" i="3"/>
  <c r="AE54" i="3"/>
  <c r="AE28" i="3"/>
  <c r="AE18" i="3"/>
  <c r="AE23" i="3"/>
  <c r="AE21" i="3"/>
  <c r="AE47" i="3"/>
  <c r="AE60" i="3"/>
  <c r="AE41" i="3"/>
  <c r="AE43" i="3"/>
  <c r="AE63" i="3"/>
  <c r="AE72" i="3"/>
  <c r="AD64" i="3"/>
  <c r="AE64" i="3"/>
  <c r="AE39" i="3"/>
  <c r="AD48" i="3"/>
  <c r="AE48" i="3"/>
  <c r="AD38" i="3"/>
  <c r="AE38" i="3"/>
  <c r="AD42" i="3"/>
  <c r="AE42" i="3"/>
  <c r="AD30" i="3"/>
  <c r="AE30" i="3"/>
  <c r="AD36" i="3"/>
  <c r="AE36" i="3"/>
  <c r="AD40" i="3"/>
  <c r="AE40" i="3"/>
  <c r="AD26" i="3"/>
  <c r="AE26" i="3"/>
  <c r="L44" i="3"/>
  <c r="AB44" i="3" s="1"/>
  <c r="L50" i="3"/>
  <c r="AB50" i="3" s="1"/>
  <c r="L51" i="3"/>
  <c r="AB51" i="3" s="1"/>
  <c r="L53" i="3"/>
  <c r="AB53" i="3" s="1"/>
  <c r="L56" i="3"/>
  <c r="AB56" i="3" s="1"/>
  <c r="L57" i="3"/>
  <c r="AB57" i="3" s="1"/>
  <c r="L58" i="3"/>
  <c r="AB58" i="3" s="1"/>
  <c r="L59" i="3"/>
  <c r="AB59" i="3" s="1"/>
  <c r="L61" i="3"/>
  <c r="AB61" i="3" s="1"/>
  <c r="L62" i="3"/>
  <c r="AB62" i="3" s="1"/>
  <c r="L65" i="3"/>
  <c r="AB65" i="3" s="1"/>
  <c r="L66" i="3"/>
  <c r="AB66" i="3" s="1"/>
  <c r="L67" i="3"/>
  <c r="AB67" i="3" s="1"/>
  <c r="L68" i="3"/>
  <c r="AB68" i="3" s="1"/>
  <c r="L69" i="3"/>
  <c r="AB69" i="3" s="1"/>
  <c r="L73" i="3"/>
  <c r="AB73" i="3" s="1"/>
  <c r="AC73" i="3" l="1"/>
  <c r="AD73" i="3" s="1"/>
  <c r="AC69" i="3"/>
  <c r="AD69" i="3" s="1"/>
  <c r="AC68" i="3"/>
  <c r="AD68" i="3" s="1"/>
  <c r="AC65" i="3"/>
  <c r="AD65" i="3" s="1"/>
  <c r="AC62" i="3"/>
  <c r="AD62" i="3" s="1"/>
  <c r="AC61" i="3"/>
  <c r="AD61" i="3" s="1"/>
  <c r="AC58" i="3"/>
  <c r="AD58" i="3" s="1"/>
  <c r="AC57" i="3"/>
  <c r="AD57" i="3" s="1"/>
  <c r="AC53" i="3"/>
  <c r="AD53" i="3" s="1"/>
  <c r="AC50" i="3"/>
  <c r="AD50" i="3" s="1"/>
  <c r="AC67" i="3"/>
  <c r="AC66" i="3"/>
  <c r="AD66" i="3" s="1"/>
  <c r="AE65" i="3"/>
  <c r="AC59" i="3"/>
  <c r="AD59" i="3" s="1"/>
  <c r="AC56" i="3"/>
  <c r="AC51" i="3"/>
  <c r="AC44" i="3"/>
  <c r="AD44" i="3" s="1"/>
  <c r="L20" i="3"/>
  <c r="AB20" i="3" s="1"/>
  <c r="L22" i="3"/>
  <c r="AB22" i="3" s="1"/>
  <c r="L25" i="3"/>
  <c r="AB25" i="3" s="1"/>
  <c r="L32" i="3"/>
  <c r="AB32" i="3" s="1"/>
  <c r="AE61" i="3" l="1"/>
  <c r="AE50" i="3"/>
  <c r="AE58" i="3"/>
  <c r="AE62" i="3"/>
  <c r="AE69" i="3"/>
  <c r="AE73" i="3"/>
  <c r="AE44" i="3"/>
  <c r="AE53" i="3"/>
  <c r="AE57" i="3"/>
  <c r="AE68" i="3"/>
  <c r="AE59" i="3"/>
  <c r="AE66" i="3"/>
  <c r="AD51" i="3"/>
  <c r="AE51" i="3"/>
  <c r="AD56" i="3"/>
  <c r="AE56" i="3"/>
  <c r="AD67" i="3"/>
  <c r="AE67" i="3"/>
  <c r="AC20" i="3"/>
  <c r="AD20" i="3" s="1"/>
  <c r="AC22" i="3"/>
  <c r="AD22" i="3" s="1"/>
  <c r="AC25" i="3"/>
  <c r="AD25" i="3" s="1"/>
  <c r="AC32" i="3"/>
  <c r="AE22" i="3" l="1"/>
  <c r="AE20" i="3"/>
  <c r="AE25" i="3"/>
  <c r="AD32" i="3"/>
  <c r="AE32" i="3"/>
  <c r="AD76" i="3" l="1"/>
</calcChain>
</file>

<file path=xl/sharedStrings.xml><?xml version="1.0" encoding="utf-8"?>
<sst xmlns="http://schemas.openxmlformats.org/spreadsheetml/2006/main" count="257" uniqueCount="197">
  <si>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</si>
  <si>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</si>
  <si>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</si>
  <si>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</si>
  <si>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</si>
  <si>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</si>
  <si>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</si>
  <si>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</si>
  <si>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</si>
  <si>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</si>
  <si>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</si>
  <si>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</si>
  <si>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</si>
  <si>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</si>
  <si>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</si>
  <si>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</si>
  <si>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</si>
  <si>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</si>
  <si>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</si>
  <si>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</si>
  <si>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</si>
  <si>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</si>
  <si>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</si>
  <si>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</si>
  <si>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</si>
  <si>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</si>
  <si>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</si>
  <si>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</si>
  <si>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</si>
  <si>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</si>
  <si>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</si>
  <si>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</si>
  <si>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</si>
  <si>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</si>
  <si>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</si>
  <si>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</si>
  <si>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</si>
  <si>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</si>
  <si>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</si>
  <si>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</si>
  <si>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</si>
  <si>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</si>
  <si>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</si>
  <si>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</si>
  <si>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</si>
  <si>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</si>
  <si>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</si>
  <si>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</si>
  <si>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</si>
  <si>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</si>
  <si>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</si>
  <si>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</si>
  <si>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</si>
  <si>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</si>
  <si>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</si>
  <si>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</si>
  <si>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</si>
  <si>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</si>
  <si>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</si>
  <si>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</si>
  <si>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</si>
  <si>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</si>
  <si>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</si>
  <si>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</si>
  <si>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</si>
  <si>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</si>
  <si>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</si>
  <si>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</si>
  <si>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</si>
  <si>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</si>
  <si>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</si>
  <si>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</si>
  <si>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</si>
  <si>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</si>
  <si>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</si>
  <si>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</si>
  <si>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</si>
  <si>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</si>
  <si>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</si>
  <si>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ДА</t>
  </si>
  <si>
    <t>ЭТМ</t>
  </si>
  <si>
    <t>элетротехнические материалы</t>
  </si>
  <si>
    <t>ДЕ000002</t>
  </si>
  <si>
    <t>ДЕ000018</t>
  </si>
  <si>
    <t>ДЕ000019</t>
  </si>
  <si>
    <t>ДЕ000049</t>
  </si>
  <si>
    <t>ДЕ000058</t>
  </si>
  <si>
    <t>ДЕ000073</t>
  </si>
  <si>
    <t>ДЕ000075</t>
  </si>
  <si>
    <t>ДЕ000076</t>
  </si>
  <si>
    <t>ДЕ000077</t>
  </si>
  <si>
    <t>ДЕ000091</t>
  </si>
  <si>
    <t>ДЕ000097</t>
  </si>
  <si>
    <t>ДЕ000098</t>
  </si>
  <si>
    <t>ДЕ000112</t>
  </si>
  <si>
    <t>ДЕ000130</t>
  </si>
  <si>
    <t>ДЕ000139</t>
  </si>
  <si>
    <t>ДЕ000201</t>
  </si>
  <si>
    <t>ДЕ000202</t>
  </si>
  <si>
    <t>ДЕ000203</t>
  </si>
  <si>
    <t>ДЕ000210</t>
  </si>
  <si>
    <t>ДЕ000214</t>
  </si>
  <si>
    <t>ДЕ000219</t>
  </si>
  <si>
    <t>ДЕ000221</t>
  </si>
  <si>
    <t>ДЕ000228</t>
  </si>
  <si>
    <t>ДЕ000229</t>
  </si>
  <si>
    <t>ДЕ000230</t>
  </si>
  <si>
    <t>ДЕ000237</t>
  </si>
  <si>
    <t>ДЕ000305</t>
  </si>
  <si>
    <t>ДЕ000323</t>
  </si>
  <si>
    <t>ДЕ000326</t>
  </si>
  <si>
    <t>ДЕ000354</t>
  </si>
  <si>
    <t>ДЕ000357</t>
  </si>
  <si>
    <t>ДЕ000359</t>
  </si>
  <si>
    <t>ДЕ000362</t>
  </si>
  <si>
    <t>ДЕ000372</t>
  </si>
  <si>
    <t>ДЕ000373</t>
  </si>
  <si>
    <t>ДЕ000377</t>
  </si>
  <si>
    <t>ДЕ000391</t>
  </si>
  <si>
    <t>ДЕ000406</t>
  </si>
  <si>
    <t>ДЕ000446</t>
  </si>
  <si>
    <t>ДЕ000460</t>
  </si>
  <si>
    <t>ДЕ000463</t>
  </si>
  <si>
    <t>ДЕ000478</t>
  </si>
  <si>
    <t>ДЕ000514</t>
  </si>
  <si>
    <t>ДЕ000525</t>
  </si>
  <si>
    <t>ДЕ000551</t>
  </si>
  <si>
    <t>ДЕ000552</t>
  </si>
  <si>
    <t>ДЕ000583</t>
  </si>
  <si>
    <t>ДЕ000589</t>
  </si>
  <si>
    <t>ДЕ000622</t>
  </si>
  <si>
    <t>ДЕ000631</t>
  </si>
  <si>
    <t>ДЕ000652</t>
  </si>
  <si>
    <t>ДЕ000691</t>
  </si>
  <si>
    <t>ДЕ000692</t>
  </si>
  <si>
    <t>ДЕ000716</t>
  </si>
  <si>
    <t>ДЕ000779</t>
  </si>
  <si>
    <t>ДЕ000789</t>
  </si>
  <si>
    <t>КД000090</t>
  </si>
  <si>
    <t>Лампа ЛОН Б220-230-100, Е27</t>
  </si>
  <si>
    <t>Лампа ДРЛ 250вт Е40</t>
  </si>
  <si>
    <t>Светильник ПСХ-60 IP53,осн.карболит</t>
  </si>
  <si>
    <t>Лампа ДРЛ 400вт Е40</t>
  </si>
  <si>
    <t>Лампа люминесцентная ЛД-40</t>
  </si>
  <si>
    <t>Лампа AD22DS (LED) белый 230В</t>
  </si>
  <si>
    <t>Лампа AD22DS (LED) зеленый 230В</t>
  </si>
  <si>
    <t>Лампа AD22DS (LED) красный 230В</t>
  </si>
  <si>
    <t>Светильник светодиодный СПО-36100</t>
  </si>
  <si>
    <t>Лампа энергосберегающая 20 вт Е27</t>
  </si>
  <si>
    <t>Лампа энергосберегающая 105 вт Е40</t>
  </si>
  <si>
    <t>Лампа электрическая МО-100 36В</t>
  </si>
  <si>
    <t>Лампа светодиодная G13 18 Вт T8 6500К 120 см</t>
  </si>
  <si>
    <t>Светильник РВО-220 /переноска/ 12 м</t>
  </si>
  <si>
    <t>Лампа энергосберегающая 15 вт Е27</t>
  </si>
  <si>
    <t>Лампа энергосберегающая 32 вт Е27</t>
  </si>
  <si>
    <t>Лампа энергосберегающая 60 вт Е27</t>
  </si>
  <si>
    <t>Светильник светодиодный ДСП-2х24 4000K 4000Лм поликарбонат IP65 (аналог ЛСП-2х36) (94586 DSP-LED)</t>
  </si>
  <si>
    <t>Светильник светодиодный с датчиком движения 18 Вт, 1200Лм., 4500K</t>
  </si>
  <si>
    <t>Лампа светодиодная сигнальная СКЛ-11 ±110 В М27*1,5 (красная)</t>
  </si>
  <si>
    <t>Лампа светодиодная сигнальная СКЛ-11 ±110 В М27*1,5 (зеленая)</t>
  </si>
  <si>
    <t>Лампа светодиодная сигнальная АD-22DS 230 В AC (красная)</t>
  </si>
  <si>
    <t>Лампа светодиодная сигнальная АD-22DS 230 В AC (зеленая)</t>
  </si>
  <si>
    <t>Лампа светодиодная сигнальная АD-22DS 230 В AC (желтая)</t>
  </si>
  <si>
    <t>Лампа светодиодная сигнальная СКЛ-11 ± 220 В М27*1,5 (желтая)</t>
  </si>
  <si>
    <t>Светильник светодиодный встр/накл. 595*595*50 (35 Вт, 3130 Лм, 4500 К, 220 В, IP 20)</t>
  </si>
  <si>
    <t>Светильник 2х36 накл. IP 65 SMC/SAN</t>
  </si>
  <si>
    <t>Светильник ДБО-15 WHS 220-02</t>
  </si>
  <si>
    <t>Лампа светодиодная 20 Вт Е27 220-240 В</t>
  </si>
  <si>
    <t>Лампа галогеновая 12В 35ВТ GU5.3</t>
  </si>
  <si>
    <t>Лампа КЛЛ 20/840 Е27 Д45х105 спираль</t>
  </si>
  <si>
    <t>Лампа светодиодная 1600 Лм, 4100 К 16 Вт, 1200х26 IP20</t>
  </si>
  <si>
    <t>Лампа КЛЛ 20/840 Е27 Д46х1113 спираль Navigator</t>
  </si>
  <si>
    <t>Светильник светодиодный с датчиком движения 18ВТ</t>
  </si>
  <si>
    <t>Светильник светодиодный TIL 606 20 Вт</t>
  </si>
  <si>
    <t>Лампа ЛЛ 18вт TLD Super 80 18/840 G13 белая</t>
  </si>
  <si>
    <t>Светодиодный уличный светильник "Триумф" IP 65 V-08-101-120-650К</t>
  </si>
  <si>
    <t>Светильник светодиодный уличный 80Вт консольное крепление 5000К V1-S1-70088-40T04-6509050</t>
  </si>
  <si>
    <t>Светильник уличный светодиодный УСС-70/100 Uп=220В, 50 Гц, 75 Вт, IP67 Фокус</t>
  </si>
  <si>
    <t>Лампа светодиодная PARATHOM PRO CLASSIC A 60 12W, 650 lm, 3000K, E27</t>
  </si>
  <si>
    <t>Лампа светодиодная Т8 G13, FL-LED-T8-600, 10W, 4000K, 50/60 Гц, 85-265В</t>
  </si>
  <si>
    <t>Светильник светодиодный, потолочный, накладной, 9Вт 220 В IP65 (Led, белый, 950 Лм)</t>
  </si>
  <si>
    <t>Светильник уличный светодиодный STL-150W01 ip65 5000-5500 К алюминиевый, линза</t>
  </si>
  <si>
    <t>Лампа светодиодная LED-R50-econom 3.0Вт 220В Е14 4000К</t>
  </si>
  <si>
    <t>Лампа светодиодная LED-R63-econom 11Вт 220В Е27 4000К</t>
  </si>
  <si>
    <t>Лампа светодиодная Е27 серии MERLI-LED-A60-11W/NW/E27/FRALMO1WH</t>
  </si>
  <si>
    <t>Лампа светодиодная Е27 12Вт 220-240В</t>
  </si>
  <si>
    <t>Прожектор светодиодный СДО-3-150 (150Вт, 220В, IP65)</t>
  </si>
  <si>
    <t>Прожектор светодиодный 30Вт, 220В, 2400Лм,  IP65</t>
  </si>
  <si>
    <t>Лампа светодиодная (Classic A матовая) 11,5 Вт D 120 длина 60 (LS CLA100 11,5 W/865 230V FRE2710X1</t>
  </si>
  <si>
    <t>Лампа светодиодная 36 вольт Е27</t>
  </si>
  <si>
    <t>Светильник светодиодный ДСП 2х36 Вт, Т8 G13 IP65, Navigator, без ламп</t>
  </si>
  <si>
    <t>Светильник светодиодный герметичный СПП 2501 18Вт 230В 4000К 1440Лм КРУГ IP65 LLT</t>
  </si>
  <si>
    <t>Светильник светодиодный SVTR -ARM U-32-2*36 (32W 2700-3240Лм 176-264В)</t>
  </si>
  <si>
    <t>Лампа настольная А5810LT-1BK</t>
  </si>
  <si>
    <t>Лампа к фонарю ФАГ 6V 
0,75A P13,5s</t>
  </si>
  <si>
    <t>Аблякимов Р.Э.</t>
  </si>
  <si>
    <t>Прожектор светодиодный
Navigator 94 645 
NFL-P-2x30-4K-TRI-LED
на штативе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</si>
</sst>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0" fontId="17" fillId="2" borderId="1" xfId="3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</xdr:colOff>
      <xdr:row>13</xdr:row>
      <xdr:rowOff>1600200</xdr:rowOff>
    </xdr:from>
    <xdr:to>
      <xdr:col>29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266700</xdr:colOff>
      <xdr:row>13</xdr:row>
      <xdr:rowOff>1400175</xdr:rowOff>
    </xdr:from>
    <xdr:to>
      <xdr:col>29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69669</xdr:colOff>
      <xdr:row>17</xdr:row>
      <xdr:rowOff>435156</xdr:rowOff>
    </xdr:from>
    <xdr:to>
      <xdr:col>30</xdr:col>
      <xdr:colOff>2995</xdr:colOff>
      <xdr:row>17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18</xdr:row>
      <xdr:rowOff>435156</xdr:rowOff>
    </xdr:from>
    <xdr:to>
      <xdr:col>30</xdr:col>
      <xdr:colOff>2995</xdr:colOff>
      <xdr:row>18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19</xdr:row>
      <xdr:rowOff>435156</xdr:rowOff>
    </xdr:from>
    <xdr:to>
      <xdr:col>30</xdr:col>
      <xdr:colOff>2995</xdr:colOff>
      <xdr:row>19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20</xdr:row>
      <xdr:rowOff>435156</xdr:rowOff>
    </xdr:from>
    <xdr:to>
      <xdr:col>30</xdr:col>
      <xdr:colOff>2995</xdr:colOff>
      <xdr:row>20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21</xdr:row>
      <xdr:rowOff>435156</xdr:rowOff>
    </xdr:from>
    <xdr:to>
      <xdr:col>30</xdr:col>
      <xdr:colOff>2995</xdr:colOff>
      <xdr:row>21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22</xdr:row>
      <xdr:rowOff>435156</xdr:rowOff>
    </xdr:from>
    <xdr:to>
      <xdr:col>30</xdr:col>
      <xdr:colOff>2995</xdr:colOff>
      <xdr:row>22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23</xdr:row>
      <xdr:rowOff>435156</xdr:rowOff>
    </xdr:from>
    <xdr:to>
      <xdr:col>30</xdr:col>
      <xdr:colOff>2995</xdr:colOff>
      <xdr:row>23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24</xdr:row>
      <xdr:rowOff>435156</xdr:rowOff>
    </xdr:from>
    <xdr:to>
      <xdr:col>30</xdr:col>
      <xdr:colOff>2995</xdr:colOff>
      <xdr:row>24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25</xdr:row>
      <xdr:rowOff>435156</xdr:rowOff>
    </xdr:from>
    <xdr:to>
      <xdr:col>30</xdr:col>
      <xdr:colOff>2995</xdr:colOff>
      <xdr:row>25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26</xdr:row>
      <xdr:rowOff>435156</xdr:rowOff>
    </xdr:from>
    <xdr:to>
      <xdr:col>30</xdr:col>
      <xdr:colOff>2995</xdr:colOff>
      <xdr:row>26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27</xdr:row>
      <xdr:rowOff>435156</xdr:rowOff>
    </xdr:from>
    <xdr:to>
      <xdr:col>30</xdr:col>
      <xdr:colOff>2995</xdr:colOff>
      <xdr:row>27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28</xdr:row>
      <xdr:rowOff>435156</xdr:rowOff>
    </xdr:from>
    <xdr:to>
      <xdr:col>30</xdr:col>
      <xdr:colOff>2995</xdr:colOff>
      <xdr:row>28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29</xdr:row>
      <xdr:rowOff>435156</xdr:rowOff>
    </xdr:from>
    <xdr:to>
      <xdr:col>30</xdr:col>
      <xdr:colOff>2995</xdr:colOff>
      <xdr:row>29</xdr:row>
      <xdr:rowOff>435400</xdr:rowOff>
    </xdr:to>
    <xdr:pic>
      <xdr:nvPicPr>
        <xdr:cNvPr id="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30</xdr:row>
      <xdr:rowOff>435156</xdr:rowOff>
    </xdr:from>
    <xdr:to>
      <xdr:col>30</xdr:col>
      <xdr:colOff>2995</xdr:colOff>
      <xdr:row>30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31</xdr:row>
      <xdr:rowOff>435156</xdr:rowOff>
    </xdr:from>
    <xdr:to>
      <xdr:col>30</xdr:col>
      <xdr:colOff>2995</xdr:colOff>
      <xdr:row>31</xdr:row>
      <xdr:rowOff>435400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32</xdr:row>
      <xdr:rowOff>435156</xdr:rowOff>
    </xdr:from>
    <xdr:to>
      <xdr:col>30</xdr:col>
      <xdr:colOff>2995</xdr:colOff>
      <xdr:row>32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33</xdr:row>
      <xdr:rowOff>435156</xdr:rowOff>
    </xdr:from>
    <xdr:to>
      <xdr:col>30</xdr:col>
      <xdr:colOff>2995</xdr:colOff>
      <xdr:row>33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34</xdr:row>
      <xdr:rowOff>435156</xdr:rowOff>
    </xdr:from>
    <xdr:to>
      <xdr:col>30</xdr:col>
      <xdr:colOff>2995</xdr:colOff>
      <xdr:row>34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35</xdr:row>
      <xdr:rowOff>435156</xdr:rowOff>
    </xdr:from>
    <xdr:to>
      <xdr:col>30</xdr:col>
      <xdr:colOff>2995</xdr:colOff>
      <xdr:row>35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36</xdr:row>
      <xdr:rowOff>435156</xdr:rowOff>
    </xdr:from>
    <xdr:to>
      <xdr:col>30</xdr:col>
      <xdr:colOff>2995</xdr:colOff>
      <xdr:row>36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37</xdr:row>
      <xdr:rowOff>435156</xdr:rowOff>
    </xdr:from>
    <xdr:to>
      <xdr:col>30</xdr:col>
      <xdr:colOff>2995</xdr:colOff>
      <xdr:row>37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38</xdr:row>
      <xdr:rowOff>435156</xdr:rowOff>
    </xdr:from>
    <xdr:to>
      <xdr:col>30</xdr:col>
      <xdr:colOff>2995</xdr:colOff>
      <xdr:row>38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39</xdr:row>
      <xdr:rowOff>435156</xdr:rowOff>
    </xdr:from>
    <xdr:to>
      <xdr:col>30</xdr:col>
      <xdr:colOff>2995</xdr:colOff>
      <xdr:row>39</xdr:row>
      <xdr:rowOff>435400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40</xdr:row>
      <xdr:rowOff>435156</xdr:rowOff>
    </xdr:from>
    <xdr:to>
      <xdr:col>30</xdr:col>
      <xdr:colOff>2995</xdr:colOff>
      <xdr:row>40</xdr:row>
      <xdr:rowOff>435400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41</xdr:row>
      <xdr:rowOff>435156</xdr:rowOff>
    </xdr:from>
    <xdr:to>
      <xdr:col>30</xdr:col>
      <xdr:colOff>2995</xdr:colOff>
      <xdr:row>41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42</xdr:row>
      <xdr:rowOff>435156</xdr:rowOff>
    </xdr:from>
    <xdr:to>
      <xdr:col>30</xdr:col>
      <xdr:colOff>2995</xdr:colOff>
      <xdr:row>42</xdr:row>
      <xdr:rowOff>435400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43</xdr:row>
      <xdr:rowOff>435156</xdr:rowOff>
    </xdr:from>
    <xdr:to>
      <xdr:col>30</xdr:col>
      <xdr:colOff>2995</xdr:colOff>
      <xdr:row>43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44</xdr:row>
      <xdr:rowOff>435156</xdr:rowOff>
    </xdr:from>
    <xdr:to>
      <xdr:col>30</xdr:col>
      <xdr:colOff>2995</xdr:colOff>
      <xdr:row>44</xdr:row>
      <xdr:rowOff>435400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45</xdr:row>
      <xdr:rowOff>435156</xdr:rowOff>
    </xdr:from>
    <xdr:to>
      <xdr:col>30</xdr:col>
      <xdr:colOff>2995</xdr:colOff>
      <xdr:row>45</xdr:row>
      <xdr:rowOff>435400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46</xdr:row>
      <xdr:rowOff>435156</xdr:rowOff>
    </xdr:from>
    <xdr:to>
      <xdr:col>30</xdr:col>
      <xdr:colOff>2995</xdr:colOff>
      <xdr:row>46</xdr:row>
      <xdr:rowOff>435400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47</xdr:row>
      <xdr:rowOff>435156</xdr:rowOff>
    </xdr:from>
    <xdr:to>
      <xdr:col>30</xdr:col>
      <xdr:colOff>2995</xdr:colOff>
      <xdr:row>47</xdr:row>
      <xdr:rowOff>435400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48</xdr:row>
      <xdr:rowOff>435156</xdr:rowOff>
    </xdr:from>
    <xdr:to>
      <xdr:col>30</xdr:col>
      <xdr:colOff>2995</xdr:colOff>
      <xdr:row>48</xdr:row>
      <xdr:rowOff>435400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49</xdr:row>
      <xdr:rowOff>435156</xdr:rowOff>
    </xdr:from>
    <xdr:to>
      <xdr:col>30</xdr:col>
      <xdr:colOff>2995</xdr:colOff>
      <xdr:row>49</xdr:row>
      <xdr:rowOff>435400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50</xdr:row>
      <xdr:rowOff>435156</xdr:rowOff>
    </xdr:from>
    <xdr:to>
      <xdr:col>30</xdr:col>
      <xdr:colOff>2995</xdr:colOff>
      <xdr:row>50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51</xdr:row>
      <xdr:rowOff>435156</xdr:rowOff>
    </xdr:from>
    <xdr:to>
      <xdr:col>30</xdr:col>
      <xdr:colOff>2995</xdr:colOff>
      <xdr:row>51</xdr:row>
      <xdr:rowOff>435400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52</xdr:row>
      <xdr:rowOff>435156</xdr:rowOff>
    </xdr:from>
    <xdr:to>
      <xdr:col>30</xdr:col>
      <xdr:colOff>2995</xdr:colOff>
      <xdr:row>52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53</xdr:row>
      <xdr:rowOff>435156</xdr:rowOff>
    </xdr:from>
    <xdr:to>
      <xdr:col>30</xdr:col>
      <xdr:colOff>2995</xdr:colOff>
      <xdr:row>53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54</xdr:row>
      <xdr:rowOff>435156</xdr:rowOff>
    </xdr:from>
    <xdr:to>
      <xdr:col>30</xdr:col>
      <xdr:colOff>2995</xdr:colOff>
      <xdr:row>54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55</xdr:row>
      <xdr:rowOff>435156</xdr:rowOff>
    </xdr:from>
    <xdr:to>
      <xdr:col>30</xdr:col>
      <xdr:colOff>2995</xdr:colOff>
      <xdr:row>55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56</xdr:row>
      <xdr:rowOff>435156</xdr:rowOff>
    </xdr:from>
    <xdr:to>
      <xdr:col>30</xdr:col>
      <xdr:colOff>2995</xdr:colOff>
      <xdr:row>56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57</xdr:row>
      <xdr:rowOff>435156</xdr:rowOff>
    </xdr:from>
    <xdr:to>
      <xdr:col>30</xdr:col>
      <xdr:colOff>2995</xdr:colOff>
      <xdr:row>57</xdr:row>
      <xdr:rowOff>435400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58</xdr:row>
      <xdr:rowOff>435156</xdr:rowOff>
    </xdr:from>
    <xdr:to>
      <xdr:col>30</xdr:col>
      <xdr:colOff>2995</xdr:colOff>
      <xdr:row>58</xdr:row>
      <xdr:rowOff>435400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59</xdr:row>
      <xdr:rowOff>435156</xdr:rowOff>
    </xdr:from>
    <xdr:to>
      <xdr:col>30</xdr:col>
      <xdr:colOff>2995</xdr:colOff>
      <xdr:row>59</xdr:row>
      <xdr:rowOff>435400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60</xdr:row>
      <xdr:rowOff>435156</xdr:rowOff>
    </xdr:from>
    <xdr:to>
      <xdr:col>30</xdr:col>
      <xdr:colOff>2995</xdr:colOff>
      <xdr:row>60</xdr:row>
      <xdr:rowOff>435400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61</xdr:row>
      <xdr:rowOff>435156</xdr:rowOff>
    </xdr:from>
    <xdr:to>
      <xdr:col>30</xdr:col>
      <xdr:colOff>2995</xdr:colOff>
      <xdr:row>61</xdr:row>
      <xdr:rowOff>435400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62</xdr:row>
      <xdr:rowOff>435156</xdr:rowOff>
    </xdr:from>
    <xdr:to>
      <xdr:col>30</xdr:col>
      <xdr:colOff>2995</xdr:colOff>
      <xdr:row>62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63</xdr:row>
      <xdr:rowOff>435156</xdr:rowOff>
    </xdr:from>
    <xdr:to>
      <xdr:col>30</xdr:col>
      <xdr:colOff>2995</xdr:colOff>
      <xdr:row>63</xdr:row>
      <xdr:rowOff>435400</xdr:rowOff>
    </xdr:to>
    <xdr:pic>
      <xdr:nvPicPr>
        <xdr:cNvPr id="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64</xdr:row>
      <xdr:rowOff>435156</xdr:rowOff>
    </xdr:from>
    <xdr:to>
      <xdr:col>30</xdr:col>
      <xdr:colOff>2995</xdr:colOff>
      <xdr:row>64</xdr:row>
      <xdr:rowOff>435400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65</xdr:row>
      <xdr:rowOff>435156</xdr:rowOff>
    </xdr:from>
    <xdr:to>
      <xdr:col>30</xdr:col>
      <xdr:colOff>2995</xdr:colOff>
      <xdr:row>65</xdr:row>
      <xdr:rowOff>435400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66</xdr:row>
      <xdr:rowOff>435156</xdr:rowOff>
    </xdr:from>
    <xdr:to>
      <xdr:col>30</xdr:col>
      <xdr:colOff>2995</xdr:colOff>
      <xdr:row>66</xdr:row>
      <xdr:rowOff>435400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67</xdr:row>
      <xdr:rowOff>435156</xdr:rowOff>
    </xdr:from>
    <xdr:to>
      <xdr:col>30</xdr:col>
      <xdr:colOff>2995</xdr:colOff>
      <xdr:row>67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68</xdr:row>
      <xdr:rowOff>435156</xdr:rowOff>
    </xdr:from>
    <xdr:to>
      <xdr:col>30</xdr:col>
      <xdr:colOff>2995</xdr:colOff>
      <xdr:row>68</xdr:row>
      <xdr:rowOff>435400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69</xdr:row>
      <xdr:rowOff>435156</xdr:rowOff>
    </xdr:from>
    <xdr:to>
      <xdr:col>30</xdr:col>
      <xdr:colOff>2995</xdr:colOff>
      <xdr:row>69</xdr:row>
      <xdr:rowOff>435400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70</xdr:row>
      <xdr:rowOff>435156</xdr:rowOff>
    </xdr:from>
    <xdr:to>
      <xdr:col>30</xdr:col>
      <xdr:colOff>2995</xdr:colOff>
      <xdr:row>70</xdr:row>
      <xdr:rowOff>435400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71</xdr:row>
      <xdr:rowOff>435156</xdr:rowOff>
    </xdr:from>
    <xdr:to>
      <xdr:col>30</xdr:col>
      <xdr:colOff>2995</xdr:colOff>
      <xdr:row>71</xdr:row>
      <xdr:rowOff>435400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72</xdr:row>
      <xdr:rowOff>435156</xdr:rowOff>
    </xdr:from>
    <xdr:to>
      <xdr:col>30</xdr:col>
      <xdr:colOff>2995</xdr:colOff>
      <xdr:row>72</xdr:row>
      <xdr:rowOff>435400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73</xdr:row>
      <xdr:rowOff>435156</xdr:rowOff>
    </xdr:from>
    <xdr:to>
      <xdr:col>30</xdr:col>
      <xdr:colOff>2995</xdr:colOff>
      <xdr:row>73</xdr:row>
      <xdr:rowOff>435400</xdr:rowOff>
    </xdr:to>
    <xdr:pic>
      <xdr:nvPicPr>
        <xdr:cNvPr id="2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74</xdr:row>
      <xdr:rowOff>435156</xdr:rowOff>
    </xdr:from>
    <xdr:to>
      <xdr:col>30</xdr:col>
      <xdr:colOff>2995</xdr:colOff>
      <xdr:row>74</xdr:row>
      <xdr:rowOff>435400</xdr:rowOff>
    </xdr:to>
    <xdr:pic>
      <xdr:nvPicPr>
        <xdr:cNvPr id="6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70306981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96"/>
  <sheetViews>
    <sheetView tabSelected="1" view="pageBreakPreview" zoomScale="70" zoomScaleNormal="70" zoomScaleSheetLayoutView="70" zoomScalePageLayoutView="120" workbookViewId="0">
      <pane xSplit="4" ySplit="17" topLeftCell="E77" activePane="bottomRight" state="frozen"/>
      <selection pane="topRight" activeCell="D1" sqref="D1"/>
      <selection pane="bottomLeft" activeCell="A18" sqref="A18"/>
      <selection pane="bottomRight" activeCell="L27" sqref="L27"/>
    </sheetView>
  </sheetViews>
  <sheetFormatPr defaultColWidth="8.88671875" defaultRowHeight="13.2" x14ac:dyDescent="0.25"/>
  <cols>
    <col min="1" max="1" width="4.44140625" style="1" customWidth="1"/>
    <col min="2" max="2" width="11.109375" style="1" customWidth="1"/>
    <col min="3" max="3" width="10" style="1" customWidth="1"/>
    <col min="4" max="4" width="38.5546875" style="1" customWidth="1"/>
    <col min="5" max="5" width="8.33203125" style="1" customWidth="1"/>
    <col min="6" max="6" width="9.5546875" style="1" customWidth="1"/>
    <col min="7" max="9" width="10.88671875" style="1" customWidth="1"/>
    <col min="10" max="10" width="14.6640625" style="1" customWidth="1"/>
    <col min="11" max="11" width="14.44140625" style="1" customWidth="1"/>
    <col min="12" max="12" width="27.5546875" style="1" customWidth="1"/>
    <col min="13" max="15" width="12.6640625" style="1" customWidth="1"/>
    <col min="16" max="27" width="12.6640625" style="1" hidden="1" customWidth="1"/>
    <col min="28" max="28" width="14.6640625" style="1" customWidth="1"/>
    <col min="29" max="29" width="12" style="1" customWidth="1"/>
    <col min="30" max="30" width="18.33203125" style="1" customWidth="1"/>
    <col min="31" max="31" width="14.33203125" style="1" customWidth="1"/>
    <col min="32" max="16384" width="8.88671875" style="1"/>
  </cols>
  <sheetData>
    <row r="1" spans="1:31" ht="15.6" x14ac:dyDescent="0.25">
      <c r="W1" s="2"/>
      <c r="AB1" s="1" t="s">
        <v>69</v>
      </c>
    </row>
    <row r="2" spans="1:31" ht="15.6" x14ac:dyDescent="0.25">
      <c r="W2" s="2"/>
      <c r="AB2" s="1" t="s">
        <v>70</v>
      </c>
    </row>
    <row r="3" spans="1:31" ht="15.6" x14ac:dyDescent="0.25">
      <c r="W3" s="2"/>
      <c r="AB3" s="1" t="s">
        <v>71</v>
      </c>
    </row>
    <row r="4" spans="1:31" ht="16.5" customHeight="1" x14ac:dyDescent="0.3"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</row>
    <row r="5" spans="1:31" ht="15.75" customHeight="1" x14ac:dyDescent="0.25">
      <c r="D5" s="4" t="s">
        <v>3</v>
      </c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s="6" customFormat="1" ht="19.5" customHeight="1" x14ac:dyDescent="0.25">
      <c r="D6" s="7" t="s">
        <v>14</v>
      </c>
      <c r="E6" s="59" t="s">
        <v>72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1"/>
    </row>
    <row r="7" spans="1:31" s="6" customFormat="1" ht="19.5" customHeight="1" x14ac:dyDescent="0.25">
      <c r="D7" s="7" t="s">
        <v>34</v>
      </c>
      <c r="E7" s="59" t="s">
        <v>79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1"/>
    </row>
    <row r="8" spans="1:31" s="6" customFormat="1" ht="19.5" customHeight="1" x14ac:dyDescent="0.25">
      <c r="D8" s="7" t="s">
        <v>25</v>
      </c>
      <c r="E8" s="59" t="s">
        <v>80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1"/>
    </row>
    <row r="9" spans="1:31" s="6" customFormat="1" ht="19.5" customHeight="1" x14ac:dyDescent="0.25">
      <c r="D9" s="7" t="s">
        <v>24</v>
      </c>
      <c r="E9" s="59" t="s">
        <v>80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1"/>
    </row>
    <row r="10" spans="1:31" s="6" customFormat="1" ht="19.5" customHeight="1" x14ac:dyDescent="0.25">
      <c r="D10" s="7" t="s">
        <v>9</v>
      </c>
      <c r="E10" s="59" t="s">
        <v>81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1"/>
    </row>
    <row r="11" spans="1:31" s="6" customFormat="1" ht="27" customHeight="1" x14ac:dyDescent="0.25">
      <c r="D11" s="7" t="s">
        <v>10</v>
      </c>
      <c r="E11" s="59" t="s">
        <v>73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1"/>
    </row>
    <row r="12" spans="1:31" s="6" customFormat="1" ht="45.75" customHeight="1" x14ac:dyDescent="0.25">
      <c r="D12" s="7" t="s">
        <v>23</v>
      </c>
      <c r="E12" s="59" t="s">
        <v>74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1"/>
    </row>
    <row r="13" spans="1:31" ht="16.5" customHeight="1" x14ac:dyDescent="0.25"/>
    <row r="14" spans="1:31" ht="33.75" customHeight="1" x14ac:dyDescent="0.25">
      <c r="A14" s="55" t="s">
        <v>6</v>
      </c>
      <c r="B14" s="62" t="s">
        <v>29</v>
      </c>
      <c r="C14" s="45"/>
      <c r="D14" s="55" t="s">
        <v>1</v>
      </c>
      <c r="E14" s="62" t="s">
        <v>4</v>
      </c>
      <c r="F14" s="62" t="s">
        <v>61</v>
      </c>
      <c r="G14" s="55" t="s">
        <v>62</v>
      </c>
      <c r="H14" s="55"/>
      <c r="I14" s="55"/>
      <c r="J14" s="55"/>
      <c r="K14" s="62" t="s">
        <v>63</v>
      </c>
      <c r="L14" s="62" t="s">
        <v>66</v>
      </c>
      <c r="M14" s="68" t="s">
        <v>64</v>
      </c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5" t="s">
        <v>67</v>
      </c>
      <c r="AC14" s="62" t="s">
        <v>36</v>
      </c>
      <c r="AD14" s="62" t="s">
        <v>35</v>
      </c>
      <c r="AE14" s="52" t="s">
        <v>58</v>
      </c>
    </row>
    <row r="15" spans="1:31" ht="28.5" customHeight="1" x14ac:dyDescent="0.25">
      <c r="A15" s="55"/>
      <c r="B15" s="63"/>
      <c r="C15" s="46"/>
      <c r="D15" s="55"/>
      <c r="E15" s="63"/>
      <c r="F15" s="63"/>
      <c r="G15" s="55" t="s">
        <v>22</v>
      </c>
      <c r="H15" s="55" t="s">
        <v>15</v>
      </c>
      <c r="I15" s="55" t="s">
        <v>16</v>
      </c>
      <c r="J15" s="55" t="s">
        <v>30</v>
      </c>
      <c r="K15" s="63"/>
      <c r="L15" s="63"/>
      <c r="M15" s="68" t="s">
        <v>59</v>
      </c>
      <c r="N15" s="69"/>
      <c r="O15" s="69"/>
      <c r="P15" s="69"/>
      <c r="Q15" s="69"/>
      <c r="R15" s="68" t="s">
        <v>65</v>
      </c>
      <c r="S15" s="69"/>
      <c r="T15" s="69"/>
      <c r="U15" s="69"/>
      <c r="V15" s="69"/>
      <c r="W15" s="55" t="s">
        <v>60</v>
      </c>
      <c r="X15" s="55"/>
      <c r="Y15" s="55"/>
      <c r="Z15" s="55"/>
      <c r="AA15" s="55"/>
      <c r="AB15" s="66"/>
      <c r="AC15" s="63"/>
      <c r="AD15" s="63"/>
      <c r="AE15" s="53"/>
    </row>
    <row r="16" spans="1:31" ht="52.5" customHeight="1" x14ac:dyDescent="0.25">
      <c r="A16" s="55"/>
      <c r="B16" s="64"/>
      <c r="C16" s="47"/>
      <c r="D16" s="55"/>
      <c r="E16" s="64"/>
      <c r="F16" s="64"/>
      <c r="G16" s="55"/>
      <c r="H16" s="55"/>
      <c r="I16" s="55"/>
      <c r="J16" s="55"/>
      <c r="K16" s="64"/>
      <c r="L16" s="64"/>
      <c r="M16" s="33" t="s">
        <v>11</v>
      </c>
      <c r="N16" s="33" t="s">
        <v>12</v>
      </c>
      <c r="O16" s="33" t="s">
        <v>13</v>
      </c>
      <c r="P16" s="33" t="s">
        <v>37</v>
      </c>
      <c r="Q16" s="33" t="s">
        <v>38</v>
      </c>
      <c r="R16" s="33" t="s">
        <v>17</v>
      </c>
      <c r="S16" s="33" t="s">
        <v>18</v>
      </c>
      <c r="T16" s="33" t="s">
        <v>26</v>
      </c>
      <c r="U16" s="33" t="s">
        <v>39</v>
      </c>
      <c r="V16" s="33" t="s">
        <v>40</v>
      </c>
      <c r="W16" s="33" t="s">
        <v>19</v>
      </c>
      <c r="X16" s="33" t="s">
        <v>20</v>
      </c>
      <c r="Y16" s="33" t="s">
        <v>21</v>
      </c>
      <c r="Z16" s="33" t="s">
        <v>41</v>
      </c>
      <c r="AA16" s="33" t="s">
        <v>42</v>
      </c>
      <c r="AB16" s="67"/>
      <c r="AC16" s="64"/>
      <c r="AD16" s="64"/>
      <c r="AE16" s="54"/>
    </row>
    <row r="17" spans="1:31" s="12" customFormat="1" ht="15.75" customHeight="1" x14ac:dyDescent="0.25">
      <c r="A17" s="8">
        <v>1</v>
      </c>
      <c r="B17" s="9">
        <v>2</v>
      </c>
      <c r="C17" s="9"/>
      <c r="D17" s="10">
        <v>3</v>
      </c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8" t="s">
        <v>57</v>
      </c>
      <c r="AB17" s="11">
        <v>13</v>
      </c>
      <c r="AC17" s="11">
        <v>14</v>
      </c>
      <c r="AD17" s="11">
        <v>15</v>
      </c>
      <c r="AE17" s="11">
        <v>16</v>
      </c>
    </row>
    <row r="18" spans="1:31" s="12" customFormat="1" ht="33" customHeight="1" x14ac:dyDescent="0.25">
      <c r="A18" s="13">
        <v>1</v>
      </c>
      <c r="B18" s="43" t="s">
        <v>82</v>
      </c>
      <c r="C18" s="14">
        <v>1</v>
      </c>
      <c r="D18" s="44" t="s">
        <v>139</v>
      </c>
      <c r="E18" s="19" t="s">
        <v>75</v>
      </c>
      <c r="F18" s="15">
        <v>60</v>
      </c>
      <c r="G18" s="40"/>
      <c r="H18" s="15"/>
      <c r="I18" s="16"/>
      <c r="J18" s="16"/>
      <c r="K18" s="43">
        <v>1.0379</v>
      </c>
      <c r="L18" s="15" t="str">
        <f t="shared" ref="L18:L22" si="0">IF(SUM(G18)=0,"",G18*K18)</f>
        <v/>
      </c>
      <c r="M18" s="41">
        <v>20.496000000000006</v>
      </c>
      <c r="N18" s="41">
        <v>20.385120000000001</v>
      </c>
      <c r="O18" s="41">
        <v>19.32</v>
      </c>
      <c r="P18" s="41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8">
        <f t="shared" ref="AB18:AB22" si="1">COUNTIF(L18:AA18,"&gt;0")</f>
        <v>3</v>
      </c>
      <c r="AC18" s="20">
        <f t="shared" ref="AC18:AC22" si="2">CEILING(SUM(L18:AA18)/COUNTIF(L18:AA18,"&gt;0"),0.01)</f>
        <v>20.07</v>
      </c>
      <c r="AD18" s="20">
        <f t="shared" ref="AD18:AD22" si="3">AC18*F18</f>
        <v>1204.2</v>
      </c>
      <c r="AE18" s="39">
        <f t="shared" ref="AE18:AE22" si="4">STDEV(L18:AA18)/AC18*100</f>
        <v>3.2353099209253529</v>
      </c>
    </row>
    <row r="19" spans="1:31" s="12" customFormat="1" ht="33" customHeight="1" x14ac:dyDescent="0.25">
      <c r="A19" s="13">
        <v>2</v>
      </c>
      <c r="B19" s="43" t="s">
        <v>83</v>
      </c>
      <c r="C19" s="14">
        <v>1</v>
      </c>
      <c r="D19" s="44" t="s">
        <v>140</v>
      </c>
      <c r="E19" s="19" t="s">
        <v>75</v>
      </c>
      <c r="F19" s="15">
        <v>120</v>
      </c>
      <c r="G19" s="40"/>
      <c r="H19" s="15"/>
      <c r="I19" s="16"/>
      <c r="J19" s="16"/>
      <c r="K19" s="43">
        <v>1.0379</v>
      </c>
      <c r="L19" s="15" t="str">
        <f t="shared" si="0"/>
        <v/>
      </c>
      <c r="M19" s="41">
        <v>508.02800000000008</v>
      </c>
      <c r="N19" s="41">
        <v>497.12997999999999</v>
      </c>
      <c r="O19" s="41">
        <v>471.15499999999997</v>
      </c>
      <c r="P19" s="41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8">
        <f t="shared" si="1"/>
        <v>3</v>
      </c>
      <c r="AC19" s="20">
        <f t="shared" si="2"/>
        <v>492.11</v>
      </c>
      <c r="AD19" s="20">
        <f t="shared" si="3"/>
        <v>59053.200000000004</v>
      </c>
      <c r="AE19" s="39">
        <f t="shared" si="4"/>
        <v>3.8493972109899008</v>
      </c>
    </row>
    <row r="20" spans="1:31" s="12" customFormat="1" ht="33" customHeight="1" x14ac:dyDescent="0.25">
      <c r="A20" s="13">
        <v>3</v>
      </c>
      <c r="B20" s="43" t="s">
        <v>84</v>
      </c>
      <c r="C20" s="14">
        <v>1</v>
      </c>
      <c r="D20" s="44" t="s">
        <v>194</v>
      </c>
      <c r="E20" s="19" t="s">
        <v>75</v>
      </c>
      <c r="F20" s="15">
        <v>30</v>
      </c>
      <c r="G20" s="40"/>
      <c r="H20" s="15"/>
      <c r="I20" s="16"/>
      <c r="J20" s="16"/>
      <c r="K20" s="43">
        <v>1.0379</v>
      </c>
      <c r="L20" s="15" t="str">
        <f t="shared" si="0"/>
        <v/>
      </c>
      <c r="M20" s="41">
        <v>102.93</v>
      </c>
      <c r="N20" s="41">
        <v>124.89526200000002</v>
      </c>
      <c r="O20" s="41">
        <v>118.3695</v>
      </c>
      <c r="P20" s="41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8">
        <f t="shared" si="1"/>
        <v>3</v>
      </c>
      <c r="AC20" s="20">
        <f t="shared" si="2"/>
        <v>115.4</v>
      </c>
      <c r="AD20" s="20">
        <f t="shared" si="3"/>
        <v>3462</v>
      </c>
      <c r="AE20" s="39">
        <f t="shared" si="4"/>
        <v>9.7747355319202978</v>
      </c>
    </row>
    <row r="21" spans="1:31" s="12" customFormat="1" ht="33" customHeight="1" x14ac:dyDescent="0.25">
      <c r="A21" s="13">
        <v>4</v>
      </c>
      <c r="B21" s="43" t="s">
        <v>85</v>
      </c>
      <c r="C21" s="14">
        <v>1</v>
      </c>
      <c r="D21" s="44" t="s">
        <v>141</v>
      </c>
      <c r="E21" s="19" t="s">
        <v>75</v>
      </c>
      <c r="F21" s="15">
        <v>3</v>
      </c>
      <c r="G21" s="40"/>
      <c r="H21" s="15"/>
      <c r="I21" s="16"/>
      <c r="J21" s="16"/>
      <c r="K21" s="43">
        <v>1.0379</v>
      </c>
      <c r="L21" s="15" t="str">
        <f t="shared" si="0"/>
        <v/>
      </c>
      <c r="M21" s="41">
        <v>172.42499999999998</v>
      </c>
      <c r="N21" s="41">
        <v>220.2321</v>
      </c>
      <c r="O21" s="41">
        <v>208.72499999999999</v>
      </c>
      <c r="P21" s="41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8">
        <f t="shared" si="1"/>
        <v>3</v>
      </c>
      <c r="AC21" s="20">
        <f t="shared" si="2"/>
        <v>200.47</v>
      </c>
      <c r="AD21" s="20">
        <f t="shared" si="3"/>
        <v>601.41</v>
      </c>
      <c r="AE21" s="39">
        <f t="shared" si="4"/>
        <v>12.44676402596032</v>
      </c>
    </row>
    <row r="22" spans="1:31" s="12" customFormat="1" ht="33" customHeight="1" x14ac:dyDescent="0.25">
      <c r="A22" s="13">
        <v>5</v>
      </c>
      <c r="B22" s="43" t="s">
        <v>86</v>
      </c>
      <c r="C22" s="14">
        <v>1</v>
      </c>
      <c r="D22" s="44" t="s">
        <v>142</v>
      </c>
      <c r="E22" s="19" t="s">
        <v>75</v>
      </c>
      <c r="F22" s="15">
        <v>30</v>
      </c>
      <c r="G22" s="40"/>
      <c r="H22" s="15"/>
      <c r="I22" s="16"/>
      <c r="J22" s="16"/>
      <c r="K22" s="43">
        <v>1.0379</v>
      </c>
      <c r="L22" s="15" t="str">
        <f t="shared" si="0"/>
        <v/>
      </c>
      <c r="M22" s="41">
        <v>784.42</v>
      </c>
      <c r="N22" s="41">
        <v>679.86802</v>
      </c>
      <c r="O22" s="41">
        <v>644.34499999999991</v>
      </c>
      <c r="P22" s="41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8">
        <f t="shared" si="1"/>
        <v>3</v>
      </c>
      <c r="AC22" s="20">
        <f t="shared" si="2"/>
        <v>702.88</v>
      </c>
      <c r="AD22" s="20">
        <f t="shared" si="3"/>
        <v>21086.400000000001</v>
      </c>
      <c r="AE22" s="39">
        <f t="shared" si="4"/>
        <v>10.359823960033191</v>
      </c>
    </row>
    <row r="23" spans="1:31" s="12" customFormat="1" ht="33" customHeight="1" x14ac:dyDescent="0.25">
      <c r="A23" s="13">
        <v>6</v>
      </c>
      <c r="B23" s="43" t="s">
        <v>87</v>
      </c>
      <c r="C23" s="14">
        <v>1</v>
      </c>
      <c r="D23" s="44" t="s">
        <v>143</v>
      </c>
      <c r="E23" s="19" t="s">
        <v>75</v>
      </c>
      <c r="F23" s="15">
        <v>48</v>
      </c>
      <c r="G23" s="40"/>
      <c r="H23" s="15"/>
      <c r="I23" s="16"/>
      <c r="J23" s="16"/>
      <c r="K23" s="43">
        <v>1.0379</v>
      </c>
      <c r="L23" s="15" t="str">
        <f t="shared" ref="L23:L38" si="5">IF(SUM(G23)=0,"",G23*K23)</f>
        <v/>
      </c>
      <c r="M23" s="41">
        <v>132.58349999999999</v>
      </c>
      <c r="N23" s="41">
        <v>119.168014</v>
      </c>
      <c r="O23" s="41">
        <v>112.94149999999999</v>
      </c>
      <c r="P23" s="41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8">
        <f t="shared" ref="AB23:AB38" si="6">COUNTIF(L23:AA23,"&gt;0")</f>
        <v>3</v>
      </c>
      <c r="AC23" s="20">
        <f t="shared" ref="AC23:AC38" si="7">CEILING(SUM(L23:AA23)/COUNTIF(L23:AA23,"&gt;0"),0.01)</f>
        <v>121.57000000000001</v>
      </c>
      <c r="AD23" s="20">
        <f t="shared" ref="AD23:AD38" si="8">AC23*F23</f>
        <v>5835.3600000000006</v>
      </c>
      <c r="AE23" s="39">
        <f t="shared" ref="AE23:AE38" si="9">STDEV(L23:AA23)/AC23*100</f>
        <v>8.256863677735728</v>
      </c>
    </row>
    <row r="24" spans="1:31" s="12" customFormat="1" ht="33" customHeight="1" x14ac:dyDescent="0.25">
      <c r="A24" s="13">
        <v>7</v>
      </c>
      <c r="B24" s="43" t="s">
        <v>88</v>
      </c>
      <c r="C24" s="14">
        <v>1</v>
      </c>
      <c r="D24" s="44" t="s">
        <v>144</v>
      </c>
      <c r="E24" s="19" t="s">
        <v>75</v>
      </c>
      <c r="F24" s="15">
        <v>12</v>
      </c>
      <c r="G24" s="40"/>
      <c r="H24" s="15"/>
      <c r="I24" s="16"/>
      <c r="J24" s="16"/>
      <c r="K24" s="43">
        <v>1.0379</v>
      </c>
      <c r="L24" s="15" t="str">
        <f t="shared" si="5"/>
        <v/>
      </c>
      <c r="M24" s="41">
        <v>178.49</v>
      </c>
      <c r="N24" s="41">
        <v>166.59982000000002</v>
      </c>
      <c r="O24" s="41">
        <v>157.89500000000001</v>
      </c>
      <c r="P24" s="41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8">
        <f t="shared" si="6"/>
        <v>3</v>
      </c>
      <c r="AC24" s="20">
        <f t="shared" si="7"/>
        <v>167.67000000000002</v>
      </c>
      <c r="AD24" s="20">
        <f t="shared" si="8"/>
        <v>2012.0400000000002</v>
      </c>
      <c r="AE24" s="39">
        <f t="shared" si="9"/>
        <v>6.165965427281491</v>
      </c>
    </row>
    <row r="25" spans="1:31" s="12" customFormat="1" ht="33" customHeight="1" x14ac:dyDescent="0.25">
      <c r="A25" s="13">
        <v>8</v>
      </c>
      <c r="B25" s="43" t="s">
        <v>89</v>
      </c>
      <c r="C25" s="14">
        <v>1</v>
      </c>
      <c r="D25" s="44" t="s">
        <v>145</v>
      </c>
      <c r="E25" s="19" t="s">
        <v>75</v>
      </c>
      <c r="F25" s="15">
        <v>12</v>
      </c>
      <c r="G25" s="40"/>
      <c r="H25" s="15"/>
      <c r="I25" s="16"/>
      <c r="J25" s="16"/>
      <c r="K25" s="43">
        <v>1.0379</v>
      </c>
      <c r="L25" s="15" t="str">
        <f t="shared" si="5"/>
        <v/>
      </c>
      <c r="M25" s="41">
        <v>132.54</v>
      </c>
      <c r="N25" s="41">
        <v>134.02003000000002</v>
      </c>
      <c r="O25" s="41">
        <v>127.0175</v>
      </c>
      <c r="P25" s="41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8">
        <f t="shared" si="6"/>
        <v>3</v>
      </c>
      <c r="AC25" s="20">
        <f t="shared" si="7"/>
        <v>131.19999999999999</v>
      </c>
      <c r="AD25" s="20">
        <f t="shared" si="8"/>
        <v>1574.3999999999999</v>
      </c>
      <c r="AE25" s="39">
        <f t="shared" si="9"/>
        <v>2.8129702469858615</v>
      </c>
    </row>
    <row r="26" spans="1:31" s="12" customFormat="1" ht="33" customHeight="1" x14ac:dyDescent="0.25">
      <c r="A26" s="13">
        <v>9</v>
      </c>
      <c r="B26" s="43" t="s">
        <v>90</v>
      </c>
      <c r="C26" s="14">
        <v>1</v>
      </c>
      <c r="D26" s="44" t="s">
        <v>146</v>
      </c>
      <c r="E26" s="19" t="s">
        <v>75</v>
      </c>
      <c r="F26" s="15">
        <v>12</v>
      </c>
      <c r="G26" s="40"/>
      <c r="H26" s="15"/>
      <c r="I26" s="16"/>
      <c r="J26" s="16"/>
      <c r="K26" s="43">
        <v>1.0379</v>
      </c>
      <c r="L26" s="15" t="str">
        <f t="shared" si="5"/>
        <v/>
      </c>
      <c r="M26" s="41">
        <v>153.01000000000002</v>
      </c>
      <c r="N26" s="41">
        <v>168.78394</v>
      </c>
      <c r="O26" s="41">
        <v>159.96499999999997</v>
      </c>
      <c r="P26" s="41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8">
        <f t="shared" si="6"/>
        <v>3</v>
      </c>
      <c r="AC26" s="20">
        <f t="shared" si="7"/>
        <v>160.59</v>
      </c>
      <c r="AD26" s="20">
        <f t="shared" si="8"/>
        <v>1927.08</v>
      </c>
      <c r="AE26" s="39">
        <f t="shared" si="9"/>
        <v>4.9226621749523094</v>
      </c>
    </row>
    <row r="27" spans="1:31" s="12" customFormat="1" ht="33" customHeight="1" x14ac:dyDescent="0.25">
      <c r="A27" s="13">
        <v>10</v>
      </c>
      <c r="B27" s="43" t="s">
        <v>91</v>
      </c>
      <c r="C27" s="14">
        <v>1</v>
      </c>
      <c r="D27" s="44" t="s">
        <v>147</v>
      </c>
      <c r="E27" s="19" t="s">
        <v>75</v>
      </c>
      <c r="F27" s="15">
        <v>8</v>
      </c>
      <c r="G27" s="40"/>
      <c r="H27" s="15"/>
      <c r="I27" s="16"/>
      <c r="J27" s="16"/>
      <c r="K27" s="43">
        <v>1.0379</v>
      </c>
      <c r="L27" s="15" t="str">
        <f t="shared" si="5"/>
        <v/>
      </c>
      <c r="M27" s="41">
        <v>15292.390400000002</v>
      </c>
      <c r="N27" s="41">
        <v>16567.666528000002</v>
      </c>
      <c r="O27" s="41">
        <v>15702.007999999998</v>
      </c>
      <c r="P27" s="41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8">
        <f t="shared" si="6"/>
        <v>3</v>
      </c>
      <c r="AC27" s="20">
        <f t="shared" si="7"/>
        <v>15854.03</v>
      </c>
      <c r="AD27" s="20">
        <f t="shared" si="8"/>
        <v>126832.24</v>
      </c>
      <c r="AE27" s="39">
        <f t="shared" si="9"/>
        <v>4.1067560216681285</v>
      </c>
    </row>
    <row r="28" spans="1:31" s="12" customFormat="1" ht="33" customHeight="1" x14ac:dyDescent="0.25">
      <c r="A28" s="13">
        <v>11</v>
      </c>
      <c r="B28" s="43" t="s">
        <v>92</v>
      </c>
      <c r="C28" s="14">
        <v>1</v>
      </c>
      <c r="D28" s="44" t="s">
        <v>148</v>
      </c>
      <c r="E28" s="19" t="s">
        <v>75</v>
      </c>
      <c r="F28" s="15">
        <v>24</v>
      </c>
      <c r="G28" s="40"/>
      <c r="H28" s="15"/>
      <c r="I28" s="16"/>
      <c r="J28" s="16"/>
      <c r="K28" s="43">
        <v>1.0379</v>
      </c>
      <c r="L28" s="15" t="str">
        <f t="shared" si="5"/>
        <v/>
      </c>
      <c r="M28" s="41">
        <v>265.39200000000005</v>
      </c>
      <c r="N28" s="41">
        <v>282.47952000000004</v>
      </c>
      <c r="O28" s="41">
        <v>267.71999999999997</v>
      </c>
      <c r="P28" s="41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8">
        <f t="shared" si="6"/>
        <v>3</v>
      </c>
      <c r="AC28" s="20">
        <f t="shared" si="7"/>
        <v>271.87</v>
      </c>
      <c r="AD28" s="20">
        <f t="shared" si="8"/>
        <v>6524.88</v>
      </c>
      <c r="AE28" s="39">
        <f t="shared" si="9"/>
        <v>3.4085569252820651</v>
      </c>
    </row>
    <row r="29" spans="1:31" s="12" customFormat="1" ht="33" customHeight="1" x14ac:dyDescent="0.25">
      <c r="A29" s="13">
        <v>12</v>
      </c>
      <c r="B29" s="43" t="s">
        <v>93</v>
      </c>
      <c r="C29" s="14">
        <v>1</v>
      </c>
      <c r="D29" s="44" t="s">
        <v>149</v>
      </c>
      <c r="E29" s="19" t="s">
        <v>75</v>
      </c>
      <c r="F29" s="15">
        <v>70</v>
      </c>
      <c r="G29" s="40"/>
      <c r="H29" s="15"/>
      <c r="I29" s="16"/>
      <c r="J29" s="16"/>
      <c r="K29" s="43">
        <v>1.0379</v>
      </c>
      <c r="L29" s="15" t="str">
        <f t="shared" si="5"/>
        <v/>
      </c>
      <c r="M29" s="41">
        <v>1116.72</v>
      </c>
      <c r="N29" s="41">
        <v>1505.58672</v>
      </c>
      <c r="O29" s="41">
        <v>1426.9199999999998</v>
      </c>
      <c r="P29" s="41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8">
        <f t="shared" si="6"/>
        <v>3</v>
      </c>
      <c r="AC29" s="20">
        <f t="shared" si="7"/>
        <v>1349.75</v>
      </c>
      <c r="AD29" s="20">
        <f t="shared" si="8"/>
        <v>94482.5</v>
      </c>
      <c r="AE29" s="39">
        <f t="shared" si="9"/>
        <v>15.232500264748735</v>
      </c>
    </row>
    <row r="30" spans="1:31" s="12" customFormat="1" ht="33" customHeight="1" x14ac:dyDescent="0.25">
      <c r="A30" s="13">
        <v>13</v>
      </c>
      <c r="B30" s="43" t="s">
        <v>94</v>
      </c>
      <c r="C30" s="14">
        <v>1</v>
      </c>
      <c r="D30" s="44" t="s">
        <v>150</v>
      </c>
      <c r="E30" s="19" t="s">
        <v>75</v>
      </c>
      <c r="F30" s="15">
        <v>102</v>
      </c>
      <c r="G30" s="40"/>
      <c r="H30" s="15"/>
      <c r="I30" s="16"/>
      <c r="J30" s="16"/>
      <c r="K30" s="43">
        <v>1.0379</v>
      </c>
      <c r="L30" s="15" t="str">
        <f t="shared" si="5"/>
        <v/>
      </c>
      <c r="M30" s="41">
        <v>17.254999999999999</v>
      </c>
      <c r="N30" s="41">
        <v>24.632020000000001</v>
      </c>
      <c r="O30" s="41">
        <v>23.344999999999999</v>
      </c>
      <c r="P30" s="41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8">
        <f t="shared" si="6"/>
        <v>3</v>
      </c>
      <c r="AC30" s="20">
        <f t="shared" si="7"/>
        <v>21.75</v>
      </c>
      <c r="AD30" s="20">
        <f t="shared" si="8"/>
        <v>2218.5</v>
      </c>
      <c r="AE30" s="39">
        <f t="shared" si="9"/>
        <v>18.117212507365327</v>
      </c>
    </row>
    <row r="31" spans="1:31" s="12" customFormat="1" ht="33" customHeight="1" x14ac:dyDescent="0.25">
      <c r="A31" s="13">
        <v>14</v>
      </c>
      <c r="B31" s="43" t="s">
        <v>95</v>
      </c>
      <c r="C31" s="14">
        <v>1</v>
      </c>
      <c r="D31" s="44" t="s">
        <v>151</v>
      </c>
      <c r="E31" s="19" t="s">
        <v>75</v>
      </c>
      <c r="F31" s="15">
        <v>195</v>
      </c>
      <c r="G31" s="40"/>
      <c r="H31" s="15"/>
      <c r="I31" s="16"/>
      <c r="J31" s="16"/>
      <c r="K31" s="43">
        <v>1.0379</v>
      </c>
      <c r="L31" s="15" t="str">
        <f t="shared" si="5"/>
        <v/>
      </c>
      <c r="M31" s="41">
        <v>234</v>
      </c>
      <c r="N31" s="41">
        <v>218.41200000000001</v>
      </c>
      <c r="O31" s="41">
        <v>206.99999999999997</v>
      </c>
      <c r="P31" s="41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8">
        <f t="shared" si="6"/>
        <v>3</v>
      </c>
      <c r="AC31" s="20">
        <f t="shared" si="7"/>
        <v>219.81</v>
      </c>
      <c r="AD31" s="20">
        <f t="shared" si="8"/>
        <v>42862.95</v>
      </c>
      <c r="AE31" s="39">
        <f t="shared" si="9"/>
        <v>6.1661057861436506</v>
      </c>
    </row>
    <row r="32" spans="1:31" s="12" customFormat="1" ht="33" customHeight="1" x14ac:dyDescent="0.25">
      <c r="A32" s="13">
        <v>15</v>
      </c>
      <c r="B32" s="43" t="s">
        <v>96</v>
      </c>
      <c r="C32" s="14">
        <v>1</v>
      </c>
      <c r="D32" s="44" t="s">
        <v>152</v>
      </c>
      <c r="E32" s="19" t="s">
        <v>75</v>
      </c>
      <c r="F32" s="15">
        <v>20</v>
      </c>
      <c r="G32" s="40"/>
      <c r="H32" s="15"/>
      <c r="I32" s="16"/>
      <c r="J32" s="16"/>
      <c r="K32" s="43">
        <v>1.0379</v>
      </c>
      <c r="L32" s="15" t="str">
        <f t="shared" si="5"/>
        <v/>
      </c>
      <c r="M32" s="41">
        <v>881.25</v>
      </c>
      <c r="N32" s="41">
        <v>855.447</v>
      </c>
      <c r="O32" s="41">
        <v>810.74999999999989</v>
      </c>
      <c r="P32" s="41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8">
        <f t="shared" si="6"/>
        <v>3</v>
      </c>
      <c r="AC32" s="20">
        <f t="shared" si="7"/>
        <v>849.15</v>
      </c>
      <c r="AD32" s="20">
        <f t="shared" si="8"/>
        <v>16983</v>
      </c>
      <c r="AE32" s="39">
        <f t="shared" si="9"/>
        <v>4.2006088654648419</v>
      </c>
    </row>
    <row r="33" spans="1:31" s="12" customFormat="1" ht="33" customHeight="1" x14ac:dyDescent="0.25">
      <c r="A33" s="13">
        <v>16</v>
      </c>
      <c r="B33" s="43" t="s">
        <v>97</v>
      </c>
      <c r="C33" s="14">
        <v>1</v>
      </c>
      <c r="D33" s="44" t="s">
        <v>153</v>
      </c>
      <c r="E33" s="19" t="s">
        <v>75</v>
      </c>
      <c r="F33" s="15">
        <v>62</v>
      </c>
      <c r="G33" s="40"/>
      <c r="H33" s="15"/>
      <c r="I33" s="16"/>
      <c r="J33" s="16"/>
      <c r="K33" s="43">
        <v>1.0379</v>
      </c>
      <c r="L33" s="15" t="str">
        <f t="shared" si="5"/>
        <v/>
      </c>
      <c r="M33" s="41">
        <v>313.3</v>
      </c>
      <c r="N33" s="41">
        <v>292.42939999999999</v>
      </c>
      <c r="O33" s="41">
        <v>277.14999999999998</v>
      </c>
      <c r="P33" s="41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8">
        <f t="shared" si="6"/>
        <v>3</v>
      </c>
      <c r="AC33" s="20">
        <f t="shared" si="7"/>
        <v>294.3</v>
      </c>
      <c r="AD33" s="20">
        <f t="shared" si="8"/>
        <v>18246.600000000002</v>
      </c>
      <c r="AE33" s="39">
        <f t="shared" si="9"/>
        <v>6.1661302298748222</v>
      </c>
    </row>
    <row r="34" spans="1:31" s="12" customFormat="1" ht="33" customHeight="1" x14ac:dyDescent="0.25">
      <c r="A34" s="13">
        <v>17</v>
      </c>
      <c r="B34" s="43" t="s">
        <v>98</v>
      </c>
      <c r="C34" s="14">
        <v>1</v>
      </c>
      <c r="D34" s="44" t="s">
        <v>154</v>
      </c>
      <c r="E34" s="19" t="s">
        <v>75</v>
      </c>
      <c r="F34" s="15">
        <v>12</v>
      </c>
      <c r="G34" s="40"/>
      <c r="H34" s="15"/>
      <c r="I34" s="16"/>
      <c r="J34" s="16"/>
      <c r="K34" s="43">
        <v>1.0379</v>
      </c>
      <c r="L34" s="15" t="str">
        <f t="shared" si="5"/>
        <v/>
      </c>
      <c r="M34" s="41">
        <v>385.21</v>
      </c>
      <c r="N34" s="41">
        <v>467.413814</v>
      </c>
      <c r="O34" s="41">
        <v>442.99149999999992</v>
      </c>
      <c r="P34" s="41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8">
        <f t="shared" si="6"/>
        <v>3</v>
      </c>
      <c r="AC34" s="20">
        <f t="shared" si="7"/>
        <v>431.88</v>
      </c>
      <c r="AD34" s="20">
        <f t="shared" si="8"/>
        <v>5182.5599999999995</v>
      </c>
      <c r="AE34" s="39">
        <f t="shared" si="9"/>
        <v>9.7746971835925045</v>
      </c>
    </row>
    <row r="35" spans="1:31" s="12" customFormat="1" ht="33" customHeight="1" x14ac:dyDescent="0.25">
      <c r="A35" s="13">
        <v>18</v>
      </c>
      <c r="B35" s="43" t="s">
        <v>99</v>
      </c>
      <c r="C35" s="14">
        <v>1</v>
      </c>
      <c r="D35" s="44" t="s">
        <v>155</v>
      </c>
      <c r="E35" s="19" t="s">
        <v>75</v>
      </c>
      <c r="F35" s="15">
        <v>12</v>
      </c>
      <c r="G35" s="40"/>
      <c r="H35" s="15"/>
      <c r="I35" s="16"/>
      <c r="J35" s="16"/>
      <c r="K35" s="43">
        <v>1.0379</v>
      </c>
      <c r="L35" s="15" t="str">
        <f t="shared" si="5"/>
        <v/>
      </c>
      <c r="M35" s="41">
        <v>819.93600000000004</v>
      </c>
      <c r="N35" s="41">
        <v>829.09195199999999</v>
      </c>
      <c r="O35" s="41">
        <v>785.77199999999993</v>
      </c>
      <c r="P35" s="41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8">
        <f t="shared" si="6"/>
        <v>3</v>
      </c>
      <c r="AC35" s="20">
        <f t="shared" si="7"/>
        <v>811.6</v>
      </c>
      <c r="AD35" s="20">
        <f t="shared" si="8"/>
        <v>9739.2000000000007</v>
      </c>
      <c r="AE35" s="39">
        <f t="shared" si="9"/>
        <v>2.813130788707443</v>
      </c>
    </row>
    <row r="36" spans="1:31" s="12" customFormat="1" ht="33" customHeight="1" x14ac:dyDescent="0.25">
      <c r="A36" s="13">
        <v>19</v>
      </c>
      <c r="B36" s="43" t="s">
        <v>100</v>
      </c>
      <c r="C36" s="14">
        <v>1</v>
      </c>
      <c r="D36" s="44" t="s">
        <v>156</v>
      </c>
      <c r="E36" s="19" t="s">
        <v>75</v>
      </c>
      <c r="F36" s="15">
        <v>30</v>
      </c>
      <c r="G36" s="40"/>
      <c r="H36" s="15"/>
      <c r="I36" s="16"/>
      <c r="J36" s="16"/>
      <c r="K36" s="43">
        <v>1.0379</v>
      </c>
      <c r="L36" s="15" t="str">
        <f t="shared" si="5"/>
        <v/>
      </c>
      <c r="M36" s="41">
        <v>4075.1660000000011</v>
      </c>
      <c r="N36" s="41">
        <v>3899.2658020000003</v>
      </c>
      <c r="O36" s="41">
        <v>3841.3449999999998</v>
      </c>
      <c r="P36" s="41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8">
        <f t="shared" si="6"/>
        <v>3</v>
      </c>
      <c r="AC36" s="20">
        <f t="shared" si="7"/>
        <v>3938.6</v>
      </c>
      <c r="AD36" s="20">
        <f t="shared" si="8"/>
        <v>118158</v>
      </c>
      <c r="AE36" s="39">
        <f t="shared" si="9"/>
        <v>3.091713996395058</v>
      </c>
    </row>
    <row r="37" spans="1:31" s="12" customFormat="1" ht="33" customHeight="1" x14ac:dyDescent="0.25">
      <c r="A37" s="13">
        <v>20</v>
      </c>
      <c r="B37" s="43" t="s">
        <v>101</v>
      </c>
      <c r="C37" s="14">
        <v>1</v>
      </c>
      <c r="D37" s="44" t="s">
        <v>157</v>
      </c>
      <c r="E37" s="19" t="s">
        <v>75</v>
      </c>
      <c r="F37" s="15">
        <v>2</v>
      </c>
      <c r="G37" s="40"/>
      <c r="H37" s="15"/>
      <c r="I37" s="16"/>
      <c r="J37" s="16"/>
      <c r="K37" s="43">
        <v>1.0379</v>
      </c>
      <c r="L37" s="15" t="str">
        <f t="shared" si="5"/>
        <v/>
      </c>
      <c r="M37" s="41">
        <v>558.74400000000014</v>
      </c>
      <c r="N37" s="41">
        <v>526.00340400000005</v>
      </c>
      <c r="O37" s="41">
        <v>518.18999999999994</v>
      </c>
      <c r="P37" s="41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8">
        <f t="shared" si="6"/>
        <v>3</v>
      </c>
      <c r="AC37" s="20">
        <f t="shared" si="7"/>
        <v>534.32000000000005</v>
      </c>
      <c r="AD37" s="20">
        <f t="shared" si="8"/>
        <v>1068.6400000000001</v>
      </c>
      <c r="AE37" s="39">
        <f t="shared" si="9"/>
        <v>4.0267955543068679</v>
      </c>
    </row>
    <row r="38" spans="1:31" s="12" customFormat="1" ht="33" customHeight="1" x14ac:dyDescent="0.25">
      <c r="A38" s="13">
        <v>21</v>
      </c>
      <c r="B38" s="43" t="s">
        <v>102</v>
      </c>
      <c r="C38" s="14">
        <v>1</v>
      </c>
      <c r="D38" s="44" t="s">
        <v>158</v>
      </c>
      <c r="E38" s="19" t="s">
        <v>75</v>
      </c>
      <c r="F38" s="15">
        <v>2</v>
      </c>
      <c r="G38" s="40"/>
      <c r="H38" s="15"/>
      <c r="I38" s="16"/>
      <c r="J38" s="16"/>
      <c r="K38" s="43">
        <v>1.0379</v>
      </c>
      <c r="L38" s="15" t="str">
        <f t="shared" si="5"/>
        <v/>
      </c>
      <c r="M38" s="41">
        <v>127.7</v>
      </c>
      <c r="N38" s="41">
        <v>149.06931800000001</v>
      </c>
      <c r="O38" s="41">
        <v>146.85499999999999</v>
      </c>
      <c r="P38" s="41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8">
        <f t="shared" si="6"/>
        <v>3</v>
      </c>
      <c r="AC38" s="20">
        <f t="shared" si="7"/>
        <v>141.21</v>
      </c>
      <c r="AD38" s="20">
        <f t="shared" si="8"/>
        <v>282.42</v>
      </c>
      <c r="AE38" s="39">
        <f t="shared" si="9"/>
        <v>8.3213923558688965</v>
      </c>
    </row>
    <row r="39" spans="1:31" s="12" customFormat="1" ht="33" customHeight="1" x14ac:dyDescent="0.25">
      <c r="A39" s="13">
        <v>22</v>
      </c>
      <c r="B39" s="43" t="s">
        <v>103</v>
      </c>
      <c r="C39" s="14">
        <v>1</v>
      </c>
      <c r="D39" s="44" t="s">
        <v>159</v>
      </c>
      <c r="E39" s="19" t="s">
        <v>75</v>
      </c>
      <c r="F39" s="15">
        <v>2</v>
      </c>
      <c r="G39" s="40"/>
      <c r="H39" s="15"/>
      <c r="I39" s="16"/>
      <c r="J39" s="16"/>
      <c r="K39" s="43">
        <v>1.0379</v>
      </c>
      <c r="L39" s="15" t="str">
        <f t="shared" ref="L39:L73" si="10">IF(SUM(G39)=0,"",G39*K39)</f>
        <v/>
      </c>
      <c r="M39" s="41">
        <v>121.315</v>
      </c>
      <c r="N39" s="41">
        <v>149.06931800000001</v>
      </c>
      <c r="O39" s="41">
        <v>146.85499999999999</v>
      </c>
      <c r="P39" s="41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8">
        <f t="shared" ref="AB39:AB73" si="11">COUNTIF(L39:AA39,"&gt;0")</f>
        <v>3</v>
      </c>
      <c r="AC39" s="20">
        <f t="shared" ref="AC39:AC73" si="12">CEILING(SUM(L39:AA39)/COUNTIF(L39:AA39,"&gt;0"),0.01)</f>
        <v>139.08000000000001</v>
      </c>
      <c r="AD39" s="20">
        <f t="shared" ref="AD39:AD73" si="13">AC39*F39</f>
        <v>278.16000000000003</v>
      </c>
      <c r="AE39" s="39">
        <f t="shared" ref="AE39:AE73" si="14">STDEV(L39:AA39)/AC39*100</f>
        <v>11.09040205292675</v>
      </c>
    </row>
    <row r="40" spans="1:31" s="12" customFormat="1" ht="33" customHeight="1" x14ac:dyDescent="0.25">
      <c r="A40" s="13">
        <v>23</v>
      </c>
      <c r="B40" s="43" t="s">
        <v>104</v>
      </c>
      <c r="C40" s="14">
        <v>1</v>
      </c>
      <c r="D40" s="44" t="s">
        <v>160</v>
      </c>
      <c r="E40" s="19" t="s">
        <v>75</v>
      </c>
      <c r="F40" s="15">
        <v>25</v>
      </c>
      <c r="G40" s="40"/>
      <c r="H40" s="15"/>
      <c r="I40" s="16"/>
      <c r="J40" s="16"/>
      <c r="K40" s="43">
        <v>1.0379</v>
      </c>
      <c r="L40" s="15" t="str">
        <f t="shared" si="10"/>
        <v/>
      </c>
      <c r="M40" s="41">
        <v>174.16000000000003</v>
      </c>
      <c r="N40" s="41">
        <v>145.217096</v>
      </c>
      <c r="O40" s="41">
        <v>143.06</v>
      </c>
      <c r="P40" s="41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8">
        <f t="shared" si="11"/>
        <v>3</v>
      </c>
      <c r="AC40" s="20">
        <f t="shared" si="12"/>
        <v>154.15</v>
      </c>
      <c r="AD40" s="20">
        <f t="shared" si="13"/>
        <v>3853.75</v>
      </c>
      <c r="AE40" s="39">
        <f t="shared" si="14"/>
        <v>11.265921225495781</v>
      </c>
    </row>
    <row r="41" spans="1:31" s="12" customFormat="1" ht="33" customHeight="1" x14ac:dyDescent="0.25">
      <c r="A41" s="13">
        <v>24</v>
      </c>
      <c r="B41" s="43" t="s">
        <v>105</v>
      </c>
      <c r="C41" s="14">
        <v>1</v>
      </c>
      <c r="D41" s="44" t="s">
        <v>161</v>
      </c>
      <c r="E41" s="19" t="s">
        <v>75</v>
      </c>
      <c r="F41" s="15">
        <v>25</v>
      </c>
      <c r="G41" s="40"/>
      <c r="H41" s="15"/>
      <c r="I41" s="16"/>
      <c r="J41" s="16"/>
      <c r="K41" s="43">
        <v>1.0379</v>
      </c>
      <c r="L41" s="15" t="str">
        <f t="shared" si="10"/>
        <v/>
      </c>
      <c r="M41" s="41">
        <v>149.10750000000002</v>
      </c>
      <c r="N41" s="41">
        <v>128.932703</v>
      </c>
      <c r="O41" s="41">
        <v>127.0175</v>
      </c>
      <c r="P41" s="41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8">
        <f t="shared" si="11"/>
        <v>3</v>
      </c>
      <c r="AC41" s="20">
        <f t="shared" si="12"/>
        <v>135.02000000000001</v>
      </c>
      <c r="AD41" s="20">
        <f t="shared" si="13"/>
        <v>3375.5000000000005</v>
      </c>
      <c r="AE41" s="39">
        <f t="shared" si="14"/>
        <v>9.0640777717015908</v>
      </c>
    </row>
    <row r="42" spans="1:31" s="12" customFormat="1" ht="33" customHeight="1" x14ac:dyDescent="0.25">
      <c r="A42" s="13">
        <v>25</v>
      </c>
      <c r="B42" s="43" t="s">
        <v>106</v>
      </c>
      <c r="C42" s="14">
        <v>1</v>
      </c>
      <c r="D42" s="44" t="s">
        <v>162</v>
      </c>
      <c r="E42" s="19" t="s">
        <v>75</v>
      </c>
      <c r="F42" s="15">
        <v>25</v>
      </c>
      <c r="G42" s="40"/>
      <c r="H42" s="15"/>
      <c r="I42" s="16"/>
      <c r="J42" s="16"/>
      <c r="K42" s="43">
        <v>1.0379</v>
      </c>
      <c r="L42" s="15" t="str">
        <f t="shared" si="10"/>
        <v/>
      </c>
      <c r="M42" s="41">
        <v>176.4</v>
      </c>
      <c r="N42" s="41">
        <v>147.08484000000001</v>
      </c>
      <c r="O42" s="41">
        <v>144.89999999999998</v>
      </c>
      <c r="P42" s="41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8">
        <f t="shared" si="11"/>
        <v>3</v>
      </c>
      <c r="AC42" s="20">
        <f t="shared" si="12"/>
        <v>156.13</v>
      </c>
      <c r="AD42" s="20">
        <f t="shared" si="13"/>
        <v>3903.25</v>
      </c>
      <c r="AE42" s="39">
        <f t="shared" si="14"/>
        <v>11.266111479503431</v>
      </c>
    </row>
    <row r="43" spans="1:31" s="12" customFormat="1" ht="33" customHeight="1" x14ac:dyDescent="0.25">
      <c r="A43" s="13">
        <v>26</v>
      </c>
      <c r="B43" s="43" t="s">
        <v>107</v>
      </c>
      <c r="C43" s="14">
        <v>1</v>
      </c>
      <c r="D43" s="44" t="s">
        <v>163</v>
      </c>
      <c r="E43" s="19" t="s">
        <v>75</v>
      </c>
      <c r="F43" s="15">
        <v>4</v>
      </c>
      <c r="G43" s="40"/>
      <c r="H43" s="15"/>
      <c r="I43" s="16"/>
      <c r="J43" s="16"/>
      <c r="K43" s="43">
        <v>1.0379</v>
      </c>
      <c r="L43" s="15" t="str">
        <f t="shared" si="10"/>
        <v/>
      </c>
      <c r="M43" s="41">
        <v>140.36000000000001</v>
      </c>
      <c r="N43" s="41">
        <v>148.952584</v>
      </c>
      <c r="O43" s="41">
        <v>146.73999999999998</v>
      </c>
      <c r="P43" s="41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8">
        <f t="shared" si="11"/>
        <v>3</v>
      </c>
      <c r="AC43" s="20">
        <f t="shared" si="12"/>
        <v>145.36000000000001</v>
      </c>
      <c r="AD43" s="20">
        <f t="shared" si="13"/>
        <v>581.44000000000005</v>
      </c>
      <c r="AE43" s="39">
        <f t="shared" si="14"/>
        <v>3.0693088438105818</v>
      </c>
    </row>
    <row r="44" spans="1:31" s="12" customFormat="1" ht="33" customHeight="1" x14ac:dyDescent="0.25">
      <c r="A44" s="13">
        <v>27</v>
      </c>
      <c r="B44" s="43" t="s">
        <v>108</v>
      </c>
      <c r="C44" s="14">
        <v>1</v>
      </c>
      <c r="D44" s="44" t="s">
        <v>164</v>
      </c>
      <c r="E44" s="19" t="s">
        <v>75</v>
      </c>
      <c r="F44" s="15">
        <v>2</v>
      </c>
      <c r="G44" s="40"/>
      <c r="H44" s="15"/>
      <c r="I44" s="16"/>
      <c r="J44" s="16"/>
      <c r="K44" s="43">
        <v>1.0379</v>
      </c>
      <c r="L44" s="15" t="str">
        <f t="shared" si="10"/>
        <v/>
      </c>
      <c r="M44" s="41">
        <v>3365.145</v>
      </c>
      <c r="N44" s="41">
        <v>2909.8284180000001</v>
      </c>
      <c r="O44" s="41">
        <v>2866.6049999999996</v>
      </c>
      <c r="P44" s="41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8">
        <f t="shared" si="11"/>
        <v>3</v>
      </c>
      <c r="AC44" s="20">
        <f t="shared" si="12"/>
        <v>3047.2000000000003</v>
      </c>
      <c r="AD44" s="20">
        <f t="shared" si="13"/>
        <v>6094.4000000000005</v>
      </c>
      <c r="AE44" s="39">
        <f t="shared" si="14"/>
        <v>9.0641077731439239</v>
      </c>
    </row>
    <row r="45" spans="1:31" s="12" customFormat="1" ht="33" customHeight="1" x14ac:dyDescent="0.25">
      <c r="A45" s="13">
        <v>28</v>
      </c>
      <c r="B45" s="43" t="s">
        <v>109</v>
      </c>
      <c r="C45" s="14">
        <v>1</v>
      </c>
      <c r="D45" s="44" t="s">
        <v>165</v>
      </c>
      <c r="E45" s="19" t="s">
        <v>75</v>
      </c>
      <c r="F45" s="15">
        <v>5</v>
      </c>
      <c r="G45" s="40"/>
      <c r="H45" s="15"/>
      <c r="I45" s="16"/>
      <c r="J45" s="16"/>
      <c r="K45" s="43">
        <v>1.0379</v>
      </c>
      <c r="L45" s="15" t="str">
        <f t="shared" si="10"/>
        <v/>
      </c>
      <c r="M45" s="41">
        <v>13623.87</v>
      </c>
      <c r="N45" s="41">
        <v>12233.606465999999</v>
      </c>
      <c r="O45" s="41">
        <v>12051.884999999998</v>
      </c>
      <c r="P45" s="41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8">
        <f t="shared" si="11"/>
        <v>3</v>
      </c>
      <c r="AC45" s="20">
        <f t="shared" si="12"/>
        <v>12636.460000000001</v>
      </c>
      <c r="AD45" s="20">
        <f t="shared" si="13"/>
        <v>63182.3</v>
      </c>
      <c r="AE45" s="39">
        <f t="shared" si="14"/>
        <v>6.8052374248468741</v>
      </c>
    </row>
    <row r="46" spans="1:31" s="12" customFormat="1" ht="33" customHeight="1" x14ac:dyDescent="0.25">
      <c r="A46" s="13">
        <v>29</v>
      </c>
      <c r="B46" s="43" t="s">
        <v>110</v>
      </c>
      <c r="C46" s="14">
        <v>1</v>
      </c>
      <c r="D46" s="44" t="s">
        <v>166</v>
      </c>
      <c r="E46" s="19" t="s">
        <v>75</v>
      </c>
      <c r="F46" s="15">
        <v>5</v>
      </c>
      <c r="G46" s="40"/>
      <c r="H46" s="15"/>
      <c r="I46" s="16"/>
      <c r="J46" s="16"/>
      <c r="K46" s="43">
        <v>1.0379</v>
      </c>
      <c r="L46" s="15" t="str">
        <f t="shared" si="10"/>
        <v/>
      </c>
      <c r="M46" s="41">
        <v>1662.2280000000001</v>
      </c>
      <c r="N46" s="41">
        <v>1616.9876946000002</v>
      </c>
      <c r="O46" s="41">
        <v>1592.9684999999999</v>
      </c>
      <c r="P46" s="41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8">
        <f t="shared" si="11"/>
        <v>3</v>
      </c>
      <c r="AC46" s="20">
        <f t="shared" si="12"/>
        <v>1624.07</v>
      </c>
      <c r="AD46" s="20">
        <f t="shared" si="13"/>
        <v>8120.3499999999995</v>
      </c>
      <c r="AE46" s="39">
        <f t="shared" si="14"/>
        <v>2.1653882943221765</v>
      </c>
    </row>
    <row r="47" spans="1:31" s="12" customFormat="1" ht="33" customHeight="1" x14ac:dyDescent="0.25">
      <c r="A47" s="13">
        <v>30</v>
      </c>
      <c r="B47" s="43" t="s">
        <v>111</v>
      </c>
      <c r="C47" s="14">
        <v>1</v>
      </c>
      <c r="D47" s="44" t="s">
        <v>167</v>
      </c>
      <c r="E47" s="19" t="s">
        <v>75</v>
      </c>
      <c r="F47" s="15">
        <v>510</v>
      </c>
      <c r="G47" s="40"/>
      <c r="H47" s="15"/>
      <c r="I47" s="16"/>
      <c r="J47" s="16"/>
      <c r="K47" s="43">
        <v>1.0379</v>
      </c>
      <c r="L47" s="15" t="str">
        <f t="shared" si="10"/>
        <v/>
      </c>
      <c r="M47" s="41">
        <v>133.72800000000001</v>
      </c>
      <c r="N47" s="41">
        <v>139.38039600000002</v>
      </c>
      <c r="O47" s="41">
        <v>137.31</v>
      </c>
      <c r="P47" s="41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8">
        <f t="shared" si="11"/>
        <v>3</v>
      </c>
      <c r="AC47" s="20">
        <f t="shared" si="12"/>
        <v>136.81</v>
      </c>
      <c r="AD47" s="20">
        <f t="shared" si="13"/>
        <v>69773.100000000006</v>
      </c>
      <c r="AE47" s="39">
        <f t="shared" si="14"/>
        <v>2.0902613723951502</v>
      </c>
    </row>
    <row r="48" spans="1:31" s="12" customFormat="1" ht="33" customHeight="1" x14ac:dyDescent="0.25">
      <c r="A48" s="13">
        <v>31</v>
      </c>
      <c r="B48" s="43" t="s">
        <v>112</v>
      </c>
      <c r="C48" s="14">
        <v>1</v>
      </c>
      <c r="D48" s="44" t="s">
        <v>168</v>
      </c>
      <c r="E48" s="19" t="s">
        <v>75</v>
      </c>
      <c r="F48" s="15">
        <v>5</v>
      </c>
      <c r="G48" s="40"/>
      <c r="H48" s="15"/>
      <c r="I48" s="16"/>
      <c r="J48" s="16"/>
      <c r="K48" s="43">
        <v>1.0379</v>
      </c>
      <c r="L48" s="15" t="str">
        <f t="shared" si="10"/>
        <v/>
      </c>
      <c r="M48" s="41">
        <v>72.048000000000016</v>
      </c>
      <c r="N48" s="41">
        <v>73.775888000000009</v>
      </c>
      <c r="O48" s="41">
        <v>72.679999999999993</v>
      </c>
      <c r="P48" s="41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8">
        <f t="shared" si="11"/>
        <v>3</v>
      </c>
      <c r="AC48" s="20">
        <f t="shared" si="12"/>
        <v>72.84</v>
      </c>
      <c r="AD48" s="20">
        <f t="shared" si="13"/>
        <v>364.20000000000005</v>
      </c>
      <c r="AE48" s="39">
        <f t="shared" si="14"/>
        <v>1.200248185245439</v>
      </c>
    </row>
    <row r="49" spans="1:31" s="12" customFormat="1" ht="33" customHeight="1" x14ac:dyDescent="0.25">
      <c r="A49" s="13">
        <v>32</v>
      </c>
      <c r="B49" s="43" t="s">
        <v>113</v>
      </c>
      <c r="C49" s="14">
        <v>1</v>
      </c>
      <c r="D49" s="44" t="s">
        <v>169</v>
      </c>
      <c r="E49" s="19" t="s">
        <v>75</v>
      </c>
      <c r="F49" s="15">
        <v>25</v>
      </c>
      <c r="G49" s="40"/>
      <c r="H49" s="15"/>
      <c r="I49" s="16"/>
      <c r="J49" s="16"/>
      <c r="K49" s="43">
        <v>1.0379</v>
      </c>
      <c r="L49" s="15" t="str">
        <f t="shared" si="10"/>
        <v/>
      </c>
      <c r="M49" s="41">
        <v>209.52</v>
      </c>
      <c r="N49" s="41">
        <v>271.75675200000001</v>
      </c>
      <c r="O49" s="41">
        <v>267.71999999999997</v>
      </c>
      <c r="P49" s="41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8">
        <f t="shared" si="11"/>
        <v>3</v>
      </c>
      <c r="AC49" s="20">
        <f t="shared" si="12"/>
        <v>249.67000000000002</v>
      </c>
      <c r="AD49" s="20">
        <f t="shared" si="13"/>
        <v>6241.75</v>
      </c>
      <c r="AE49" s="39">
        <f t="shared" si="14"/>
        <v>13.948665805561401</v>
      </c>
    </row>
    <row r="50" spans="1:31" s="12" customFormat="1" ht="33" customHeight="1" x14ac:dyDescent="0.25">
      <c r="A50" s="13">
        <v>33</v>
      </c>
      <c r="B50" s="43" t="s">
        <v>114</v>
      </c>
      <c r="C50" s="14">
        <v>1</v>
      </c>
      <c r="D50" s="44" t="s">
        <v>170</v>
      </c>
      <c r="E50" s="19" t="s">
        <v>75</v>
      </c>
      <c r="F50" s="15">
        <v>30</v>
      </c>
      <c r="G50" s="40"/>
      <c r="H50" s="15"/>
      <c r="I50" s="16"/>
      <c r="J50" s="16"/>
      <c r="K50" s="43">
        <v>1.0379</v>
      </c>
      <c r="L50" s="15" t="str">
        <f t="shared" si="10"/>
        <v/>
      </c>
      <c r="M50" s="41">
        <v>169.83</v>
      </c>
      <c r="N50" s="41">
        <v>233.23453200000003</v>
      </c>
      <c r="O50" s="41">
        <v>229.76999999999998</v>
      </c>
      <c r="P50" s="41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8">
        <f t="shared" si="11"/>
        <v>3</v>
      </c>
      <c r="AC50" s="20">
        <f t="shared" si="12"/>
        <v>210.95000000000002</v>
      </c>
      <c r="AD50" s="20">
        <f t="shared" si="13"/>
        <v>6328.5000000000009</v>
      </c>
      <c r="AE50" s="39">
        <f t="shared" si="14"/>
        <v>16.899081337625379</v>
      </c>
    </row>
    <row r="51" spans="1:31" s="12" customFormat="1" ht="33" customHeight="1" x14ac:dyDescent="0.25">
      <c r="A51" s="13">
        <v>34</v>
      </c>
      <c r="B51" s="43" t="s">
        <v>115</v>
      </c>
      <c r="C51" s="14">
        <v>1</v>
      </c>
      <c r="D51" s="44" t="s">
        <v>171</v>
      </c>
      <c r="E51" s="19" t="s">
        <v>75</v>
      </c>
      <c r="F51" s="15">
        <v>10</v>
      </c>
      <c r="G51" s="40"/>
      <c r="H51" s="15"/>
      <c r="I51" s="16"/>
      <c r="J51" s="16"/>
      <c r="K51" s="43">
        <v>1.0379</v>
      </c>
      <c r="L51" s="15" t="str">
        <f t="shared" si="10"/>
        <v/>
      </c>
      <c r="M51" s="41">
        <v>118.22499999999999</v>
      </c>
      <c r="N51" s="41">
        <v>110.4070172</v>
      </c>
      <c r="O51" s="41">
        <v>108.767</v>
      </c>
      <c r="P51" s="41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8">
        <f t="shared" si="11"/>
        <v>3</v>
      </c>
      <c r="AC51" s="20">
        <f t="shared" si="12"/>
        <v>112.47</v>
      </c>
      <c r="AD51" s="20">
        <f t="shared" si="13"/>
        <v>1124.7</v>
      </c>
      <c r="AE51" s="39">
        <f t="shared" si="14"/>
        <v>4.493742138157935</v>
      </c>
    </row>
    <row r="52" spans="1:31" s="12" customFormat="1" ht="33" customHeight="1" x14ac:dyDescent="0.25">
      <c r="A52" s="13">
        <v>35</v>
      </c>
      <c r="B52" s="43" t="s">
        <v>116</v>
      </c>
      <c r="C52" s="14">
        <v>1</v>
      </c>
      <c r="D52" s="44" t="s">
        <v>172</v>
      </c>
      <c r="E52" s="19" t="s">
        <v>75</v>
      </c>
      <c r="F52" s="15">
        <v>5</v>
      </c>
      <c r="G52" s="40"/>
      <c r="H52" s="15"/>
      <c r="I52" s="16"/>
      <c r="J52" s="16"/>
      <c r="K52" s="43">
        <v>1.0379</v>
      </c>
      <c r="L52" s="15" t="str">
        <f t="shared" si="10"/>
        <v/>
      </c>
      <c r="M52" s="41">
        <v>1730.17</v>
      </c>
      <c r="N52" s="41">
        <v>1553.6128060000001</v>
      </c>
      <c r="O52" s="41">
        <v>1530.5350000000001</v>
      </c>
      <c r="P52" s="41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8">
        <f t="shared" si="11"/>
        <v>3</v>
      </c>
      <c r="AC52" s="20">
        <f t="shared" si="12"/>
        <v>1604.78</v>
      </c>
      <c r="AD52" s="20">
        <f t="shared" si="13"/>
        <v>8023.9</v>
      </c>
      <c r="AE52" s="39">
        <f t="shared" si="14"/>
        <v>6.8052093799397069</v>
      </c>
    </row>
    <row r="53" spans="1:31" s="12" customFormat="1" ht="33" customHeight="1" x14ac:dyDescent="0.25">
      <c r="A53" s="13">
        <v>36</v>
      </c>
      <c r="B53" s="43" t="s">
        <v>117</v>
      </c>
      <c r="C53" s="14">
        <v>1</v>
      </c>
      <c r="D53" s="44" t="s">
        <v>173</v>
      </c>
      <c r="E53" s="19" t="s">
        <v>75</v>
      </c>
      <c r="F53" s="15">
        <v>2</v>
      </c>
      <c r="G53" s="40"/>
      <c r="H53" s="15"/>
      <c r="I53" s="16"/>
      <c r="J53" s="16"/>
      <c r="K53" s="43">
        <v>1.0379</v>
      </c>
      <c r="L53" s="15" t="str">
        <f t="shared" si="10"/>
        <v/>
      </c>
      <c r="M53" s="41">
        <v>550.29999999999995</v>
      </c>
      <c r="N53" s="41">
        <v>642.387202</v>
      </c>
      <c r="O53" s="41">
        <v>632.84499999999991</v>
      </c>
      <c r="P53" s="41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8">
        <f t="shared" si="11"/>
        <v>3</v>
      </c>
      <c r="AC53" s="20">
        <f t="shared" si="12"/>
        <v>608.52</v>
      </c>
      <c r="AD53" s="20">
        <f t="shared" si="13"/>
        <v>1217.04</v>
      </c>
      <c r="AE53" s="39">
        <f t="shared" si="14"/>
        <v>8.3213772568281072</v>
      </c>
    </row>
    <row r="54" spans="1:31" s="12" customFormat="1" ht="33" customHeight="1" x14ac:dyDescent="0.25">
      <c r="A54" s="13">
        <v>37</v>
      </c>
      <c r="B54" s="43" t="s">
        <v>118</v>
      </c>
      <c r="C54" s="14">
        <v>1</v>
      </c>
      <c r="D54" s="44" t="s">
        <v>174</v>
      </c>
      <c r="E54" s="19" t="s">
        <v>75</v>
      </c>
      <c r="F54" s="15">
        <v>25</v>
      </c>
      <c r="G54" s="40"/>
      <c r="H54" s="15"/>
      <c r="I54" s="16"/>
      <c r="J54" s="16"/>
      <c r="K54" s="43">
        <v>1.0379</v>
      </c>
      <c r="L54" s="15" t="str">
        <f t="shared" si="10"/>
        <v/>
      </c>
      <c r="M54" s="41">
        <v>79.666000000000011</v>
      </c>
      <c r="N54" s="41">
        <v>76.227301999999995</v>
      </c>
      <c r="O54" s="41">
        <v>75.094999999999985</v>
      </c>
      <c r="P54" s="41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8">
        <f t="shared" si="11"/>
        <v>3</v>
      </c>
      <c r="AC54" s="20">
        <f t="shared" si="12"/>
        <v>77</v>
      </c>
      <c r="AD54" s="20">
        <f t="shared" si="13"/>
        <v>1925</v>
      </c>
      <c r="AE54" s="39">
        <f t="shared" si="14"/>
        <v>3.0915634995338825</v>
      </c>
    </row>
    <row r="55" spans="1:31" s="12" customFormat="1" ht="33" customHeight="1" x14ac:dyDescent="0.25">
      <c r="A55" s="13">
        <v>38</v>
      </c>
      <c r="B55" s="43" t="s">
        <v>119</v>
      </c>
      <c r="C55" s="14">
        <v>1</v>
      </c>
      <c r="D55" s="44" t="s">
        <v>175</v>
      </c>
      <c r="E55" s="19" t="s">
        <v>75</v>
      </c>
      <c r="F55" s="15">
        <v>5</v>
      </c>
      <c r="G55" s="40"/>
      <c r="H55" s="15"/>
      <c r="I55" s="16"/>
      <c r="J55" s="16"/>
      <c r="K55" s="43">
        <v>1.0379</v>
      </c>
      <c r="L55" s="15" t="str">
        <f t="shared" si="10"/>
        <v/>
      </c>
      <c r="M55" s="41">
        <v>39382.276000000005</v>
      </c>
      <c r="N55" s="41">
        <v>37074.601666000002</v>
      </c>
      <c r="O55" s="41">
        <v>36523.885000000002</v>
      </c>
      <c r="P55" s="41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8">
        <f t="shared" si="11"/>
        <v>3</v>
      </c>
      <c r="AC55" s="20">
        <f t="shared" si="12"/>
        <v>37660.26</v>
      </c>
      <c r="AD55" s="20">
        <f t="shared" si="13"/>
        <v>188301.30000000002</v>
      </c>
      <c r="AE55" s="39">
        <f t="shared" si="14"/>
        <v>4.0268517006978355</v>
      </c>
    </row>
    <row r="56" spans="1:31" s="12" customFormat="1" ht="33" customHeight="1" x14ac:dyDescent="0.25">
      <c r="A56" s="13">
        <v>39</v>
      </c>
      <c r="B56" s="43" t="s">
        <v>120</v>
      </c>
      <c r="C56" s="14">
        <v>1</v>
      </c>
      <c r="D56" s="44" t="s">
        <v>176</v>
      </c>
      <c r="E56" s="19" t="s">
        <v>75</v>
      </c>
      <c r="F56" s="15">
        <v>10</v>
      </c>
      <c r="G56" s="40"/>
      <c r="H56" s="15"/>
      <c r="I56" s="16"/>
      <c r="J56" s="16"/>
      <c r="K56" s="43">
        <v>1.0379</v>
      </c>
      <c r="L56" s="15" t="str">
        <f t="shared" si="10"/>
        <v/>
      </c>
      <c r="M56" s="41">
        <v>31614.240000000002</v>
      </c>
      <c r="N56" s="41">
        <v>26360.404943999998</v>
      </c>
      <c r="O56" s="41">
        <v>25968.839999999997</v>
      </c>
      <c r="P56" s="41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8">
        <f t="shared" si="11"/>
        <v>3</v>
      </c>
      <c r="AC56" s="20">
        <f t="shared" si="12"/>
        <v>27981.170000000002</v>
      </c>
      <c r="AD56" s="20">
        <f t="shared" si="13"/>
        <v>279811.7</v>
      </c>
      <c r="AE56" s="39">
        <f t="shared" si="14"/>
        <v>11.266232230725805</v>
      </c>
    </row>
    <row r="57" spans="1:31" s="12" customFormat="1" ht="33" customHeight="1" x14ac:dyDescent="0.25">
      <c r="A57" s="13">
        <v>40</v>
      </c>
      <c r="B57" s="43" t="s">
        <v>121</v>
      </c>
      <c r="C57" s="14">
        <v>1</v>
      </c>
      <c r="D57" s="44" t="s">
        <v>177</v>
      </c>
      <c r="E57" s="19" t="s">
        <v>75</v>
      </c>
      <c r="F57" s="15">
        <v>5</v>
      </c>
      <c r="G57" s="40"/>
      <c r="H57" s="15"/>
      <c r="I57" s="16"/>
      <c r="J57" s="16"/>
      <c r="K57" s="43">
        <v>1.0379</v>
      </c>
      <c r="L57" s="15" t="str">
        <f t="shared" si="10"/>
        <v/>
      </c>
      <c r="M57" s="41">
        <v>26232.66</v>
      </c>
      <c r="N57" s="41">
        <v>22683.283943999999</v>
      </c>
      <c r="O57" s="41">
        <v>22346.339999999997</v>
      </c>
      <c r="P57" s="41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8">
        <f t="shared" si="11"/>
        <v>3</v>
      </c>
      <c r="AC57" s="20">
        <f t="shared" si="12"/>
        <v>23754.100000000002</v>
      </c>
      <c r="AD57" s="20">
        <f t="shared" si="13"/>
        <v>118770.50000000001</v>
      </c>
      <c r="AE57" s="39">
        <f t="shared" si="14"/>
        <v>9.0641271300213653</v>
      </c>
    </row>
    <row r="58" spans="1:31" s="12" customFormat="1" ht="33" customHeight="1" x14ac:dyDescent="0.25">
      <c r="A58" s="13">
        <v>41</v>
      </c>
      <c r="B58" s="43" t="s">
        <v>122</v>
      </c>
      <c r="C58" s="14">
        <v>1</v>
      </c>
      <c r="D58" s="44" t="s">
        <v>178</v>
      </c>
      <c r="E58" s="19" t="s">
        <v>75</v>
      </c>
      <c r="F58" s="15">
        <v>100</v>
      </c>
      <c r="G58" s="40"/>
      <c r="H58" s="15"/>
      <c r="I58" s="16"/>
      <c r="J58" s="16"/>
      <c r="K58" s="43">
        <v>1.0379</v>
      </c>
      <c r="L58" s="15" t="str">
        <f t="shared" si="10"/>
        <v/>
      </c>
      <c r="M58" s="41">
        <v>107.10000000000001</v>
      </c>
      <c r="N58" s="41">
        <v>89.301510000000007</v>
      </c>
      <c r="O58" s="41">
        <v>87.974999999999994</v>
      </c>
      <c r="P58" s="41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8">
        <f t="shared" si="11"/>
        <v>3</v>
      </c>
      <c r="AC58" s="20">
        <f t="shared" si="12"/>
        <v>94.8</v>
      </c>
      <c r="AD58" s="20">
        <f t="shared" si="13"/>
        <v>9480</v>
      </c>
      <c r="AE58" s="39">
        <f t="shared" si="14"/>
        <v>11.265305059528634</v>
      </c>
    </row>
    <row r="59" spans="1:31" s="12" customFormat="1" ht="33" customHeight="1" x14ac:dyDescent="0.25">
      <c r="A59" s="13">
        <v>42</v>
      </c>
      <c r="B59" s="43" t="s">
        <v>123</v>
      </c>
      <c r="C59" s="14">
        <v>1</v>
      </c>
      <c r="D59" s="44" t="s">
        <v>179</v>
      </c>
      <c r="E59" s="19" t="s">
        <v>75</v>
      </c>
      <c r="F59" s="15">
        <v>45</v>
      </c>
      <c r="G59" s="40"/>
      <c r="H59" s="15"/>
      <c r="I59" s="16"/>
      <c r="J59" s="16"/>
      <c r="K59" s="43">
        <v>1.0379</v>
      </c>
      <c r="L59" s="15" t="str">
        <f t="shared" si="10"/>
        <v/>
      </c>
      <c r="M59" s="41">
        <v>187.99</v>
      </c>
      <c r="N59" s="41">
        <v>199.49840600000002</v>
      </c>
      <c r="O59" s="41">
        <v>196.535</v>
      </c>
      <c r="P59" s="41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8">
        <f t="shared" si="11"/>
        <v>3</v>
      </c>
      <c r="AC59" s="20">
        <f t="shared" si="12"/>
        <v>194.68</v>
      </c>
      <c r="AD59" s="20">
        <f t="shared" si="13"/>
        <v>8760.6</v>
      </c>
      <c r="AE59" s="39">
        <f t="shared" si="14"/>
        <v>3.0694146089006336</v>
      </c>
    </row>
    <row r="60" spans="1:31" s="12" customFormat="1" ht="33" customHeight="1" x14ac:dyDescent="0.25">
      <c r="A60" s="13">
        <v>43</v>
      </c>
      <c r="B60" s="43" t="s">
        <v>124</v>
      </c>
      <c r="C60" s="14">
        <v>1</v>
      </c>
      <c r="D60" s="44" t="s">
        <v>180</v>
      </c>
      <c r="E60" s="19" t="s">
        <v>75</v>
      </c>
      <c r="F60" s="15">
        <v>5</v>
      </c>
      <c r="G60" s="40"/>
      <c r="H60" s="15"/>
      <c r="I60" s="16"/>
      <c r="J60" s="16"/>
      <c r="K60" s="43">
        <v>1.0379</v>
      </c>
      <c r="L60" s="15" t="str">
        <f t="shared" si="10"/>
        <v/>
      </c>
      <c r="M60" s="41">
        <v>4959.09</v>
      </c>
      <c r="N60" s="41">
        <v>4288.1067560000001</v>
      </c>
      <c r="O60" s="41">
        <v>4224.41</v>
      </c>
      <c r="P60" s="41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8">
        <f t="shared" si="11"/>
        <v>3</v>
      </c>
      <c r="AC60" s="20">
        <f t="shared" si="12"/>
        <v>4490.54</v>
      </c>
      <c r="AD60" s="20">
        <f t="shared" si="13"/>
        <v>22452.7</v>
      </c>
      <c r="AE60" s="39">
        <f t="shared" si="14"/>
        <v>9.0641202612671812</v>
      </c>
    </row>
    <row r="61" spans="1:31" s="12" customFormat="1" ht="33" customHeight="1" x14ac:dyDescent="0.25">
      <c r="A61" s="13">
        <v>44</v>
      </c>
      <c r="B61" s="43" t="s">
        <v>125</v>
      </c>
      <c r="C61" s="14">
        <v>1</v>
      </c>
      <c r="D61" s="44" t="s">
        <v>181</v>
      </c>
      <c r="E61" s="19" t="s">
        <v>75</v>
      </c>
      <c r="F61" s="15">
        <v>5</v>
      </c>
      <c r="G61" s="40"/>
      <c r="H61" s="15"/>
      <c r="I61" s="16"/>
      <c r="J61" s="16"/>
      <c r="K61" s="43">
        <v>1.0379</v>
      </c>
      <c r="L61" s="15" t="str">
        <f t="shared" si="10"/>
        <v/>
      </c>
      <c r="M61" s="41">
        <v>14827.02</v>
      </c>
      <c r="N61" s="41">
        <v>13313.979636</v>
      </c>
      <c r="O61" s="41">
        <v>13116.21</v>
      </c>
      <c r="P61" s="41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8">
        <f t="shared" si="11"/>
        <v>3</v>
      </c>
      <c r="AC61" s="20">
        <f t="shared" si="12"/>
        <v>13752.41</v>
      </c>
      <c r="AD61" s="20">
        <f t="shared" si="13"/>
        <v>68762.05</v>
      </c>
      <c r="AE61" s="39">
        <f t="shared" si="14"/>
        <v>6.805237392974739</v>
      </c>
    </row>
    <row r="62" spans="1:31" s="12" customFormat="1" ht="33" customHeight="1" x14ac:dyDescent="0.25">
      <c r="A62" s="13">
        <v>45</v>
      </c>
      <c r="B62" s="43" t="s">
        <v>126</v>
      </c>
      <c r="C62" s="14">
        <v>1</v>
      </c>
      <c r="D62" s="44" t="s">
        <v>182</v>
      </c>
      <c r="E62" s="19" t="s">
        <v>75</v>
      </c>
      <c r="F62" s="15">
        <v>20</v>
      </c>
      <c r="G62" s="40"/>
      <c r="H62" s="15"/>
      <c r="I62" s="16"/>
      <c r="J62" s="16"/>
      <c r="K62" s="43">
        <v>1.0379</v>
      </c>
      <c r="L62" s="15" t="str">
        <f t="shared" si="10"/>
        <v/>
      </c>
      <c r="M62" s="41">
        <v>112.27200000000001</v>
      </c>
      <c r="N62" s="41">
        <v>109.2163304</v>
      </c>
      <c r="O62" s="41">
        <v>107.59399999999999</v>
      </c>
      <c r="P62" s="41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8">
        <f t="shared" si="11"/>
        <v>3</v>
      </c>
      <c r="AC62" s="20">
        <f t="shared" si="12"/>
        <v>109.7</v>
      </c>
      <c r="AD62" s="20">
        <f t="shared" si="13"/>
        <v>2194</v>
      </c>
      <c r="AE62" s="39">
        <f t="shared" si="14"/>
        <v>2.1652835014789367</v>
      </c>
    </row>
    <row r="63" spans="1:31" s="12" customFormat="1" ht="33" customHeight="1" x14ac:dyDescent="0.25">
      <c r="A63" s="13">
        <v>46</v>
      </c>
      <c r="B63" s="43" t="s">
        <v>127</v>
      </c>
      <c r="C63" s="14">
        <v>1</v>
      </c>
      <c r="D63" s="44" t="s">
        <v>183</v>
      </c>
      <c r="E63" s="19" t="s">
        <v>75</v>
      </c>
      <c r="F63" s="15">
        <v>200</v>
      </c>
      <c r="G63" s="40"/>
      <c r="H63" s="15"/>
      <c r="I63" s="16"/>
      <c r="J63" s="16"/>
      <c r="K63" s="43">
        <v>1.0379</v>
      </c>
      <c r="L63" s="15" t="str">
        <f t="shared" si="10"/>
        <v/>
      </c>
      <c r="M63" s="41">
        <v>93.83</v>
      </c>
      <c r="N63" s="41">
        <v>99.574101999999996</v>
      </c>
      <c r="O63" s="41">
        <v>98.094999999999985</v>
      </c>
      <c r="P63" s="41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8">
        <f t="shared" si="11"/>
        <v>3</v>
      </c>
      <c r="AC63" s="20">
        <f t="shared" si="12"/>
        <v>97.17</v>
      </c>
      <c r="AD63" s="20">
        <f t="shared" si="13"/>
        <v>19434</v>
      </c>
      <c r="AE63" s="39">
        <f t="shared" si="14"/>
        <v>3.0693870686708919</v>
      </c>
    </row>
    <row r="64" spans="1:31" s="12" customFormat="1" ht="33" customHeight="1" x14ac:dyDescent="0.25">
      <c r="A64" s="13">
        <v>47</v>
      </c>
      <c r="B64" s="43" t="s">
        <v>128</v>
      </c>
      <c r="C64" s="14">
        <v>1</v>
      </c>
      <c r="D64" s="44" t="s">
        <v>196</v>
      </c>
      <c r="E64" s="19" t="s">
        <v>75</v>
      </c>
      <c r="F64" s="15">
        <v>2</v>
      </c>
      <c r="G64" s="40"/>
      <c r="H64" s="15"/>
      <c r="I64" s="16"/>
      <c r="J64" s="16"/>
      <c r="K64" s="43">
        <v>1.0379</v>
      </c>
      <c r="L64" s="15" t="str">
        <f t="shared" si="10"/>
        <v/>
      </c>
      <c r="M64" s="41">
        <v>4861.7072000000007</v>
      </c>
      <c r="N64" s="41">
        <v>5067.2011454000003</v>
      </c>
      <c r="O64" s="41">
        <v>4991.9314999999997</v>
      </c>
      <c r="P64" s="41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8">
        <f t="shared" si="11"/>
        <v>3</v>
      </c>
      <c r="AC64" s="20">
        <f t="shared" si="12"/>
        <v>4973.62</v>
      </c>
      <c r="AD64" s="20">
        <f t="shared" si="13"/>
        <v>9947.24</v>
      </c>
      <c r="AE64" s="39">
        <f t="shared" si="14"/>
        <v>2.0903176480455872</v>
      </c>
    </row>
    <row r="65" spans="1:31" s="12" customFormat="1" ht="33" customHeight="1" x14ac:dyDescent="0.25">
      <c r="A65" s="13">
        <v>48</v>
      </c>
      <c r="B65" s="43" t="s">
        <v>129</v>
      </c>
      <c r="C65" s="14">
        <v>1</v>
      </c>
      <c r="D65" s="44" t="s">
        <v>184</v>
      </c>
      <c r="E65" s="19" t="s">
        <v>75</v>
      </c>
      <c r="F65" s="15">
        <v>70</v>
      </c>
      <c r="G65" s="40"/>
      <c r="H65" s="15"/>
      <c r="I65" s="16"/>
      <c r="J65" s="16"/>
      <c r="K65" s="43">
        <v>1.0379</v>
      </c>
      <c r="L65" s="15" t="str">
        <f t="shared" si="10"/>
        <v/>
      </c>
      <c r="M65" s="41">
        <v>66.06</v>
      </c>
      <c r="N65" s="41">
        <v>85.682756000000012</v>
      </c>
      <c r="O65" s="41">
        <v>84.41</v>
      </c>
      <c r="P65" s="41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8">
        <f t="shared" si="11"/>
        <v>3</v>
      </c>
      <c r="AC65" s="20">
        <f t="shared" si="12"/>
        <v>78.72</v>
      </c>
      <c r="AD65" s="20">
        <f t="shared" si="13"/>
        <v>5510.4</v>
      </c>
      <c r="AE65" s="39">
        <f t="shared" si="14"/>
        <v>13.948484654215623</v>
      </c>
    </row>
    <row r="66" spans="1:31" s="12" customFormat="1" ht="33" customHeight="1" x14ac:dyDescent="0.25">
      <c r="A66" s="13">
        <v>49</v>
      </c>
      <c r="B66" s="43" t="s">
        <v>130</v>
      </c>
      <c r="C66" s="14">
        <v>1</v>
      </c>
      <c r="D66" s="44" t="s">
        <v>185</v>
      </c>
      <c r="E66" s="19" t="s">
        <v>75</v>
      </c>
      <c r="F66" s="15">
        <v>30</v>
      </c>
      <c r="G66" s="40"/>
      <c r="H66" s="15"/>
      <c r="I66" s="16"/>
      <c r="J66" s="16"/>
      <c r="K66" s="43">
        <v>1.0379</v>
      </c>
      <c r="L66" s="15" t="str">
        <f t="shared" si="10"/>
        <v/>
      </c>
      <c r="M66" s="41">
        <v>70.804999999999993</v>
      </c>
      <c r="N66" s="41">
        <v>97.239422000000005</v>
      </c>
      <c r="O66" s="41">
        <v>95.794999999999987</v>
      </c>
      <c r="P66" s="41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8">
        <f t="shared" si="11"/>
        <v>3</v>
      </c>
      <c r="AC66" s="20">
        <f t="shared" si="12"/>
        <v>87.95</v>
      </c>
      <c r="AD66" s="20">
        <f t="shared" si="13"/>
        <v>2638.5</v>
      </c>
      <c r="AE66" s="39">
        <f t="shared" si="14"/>
        <v>16.898816874904028</v>
      </c>
    </row>
    <row r="67" spans="1:31" s="12" customFormat="1" ht="33" customHeight="1" x14ac:dyDescent="0.25">
      <c r="A67" s="13">
        <v>50</v>
      </c>
      <c r="B67" s="43" t="s">
        <v>131</v>
      </c>
      <c r="C67" s="14">
        <v>1</v>
      </c>
      <c r="D67" s="44" t="s">
        <v>186</v>
      </c>
      <c r="E67" s="19" t="s">
        <v>75</v>
      </c>
      <c r="F67" s="15">
        <v>6</v>
      </c>
      <c r="G67" s="40"/>
      <c r="H67" s="15"/>
      <c r="I67" s="16"/>
      <c r="J67" s="16"/>
      <c r="K67" s="43">
        <v>1.0379</v>
      </c>
      <c r="L67" s="15" t="str">
        <f t="shared" si="10"/>
        <v/>
      </c>
      <c r="M67" s="41">
        <v>3065.53</v>
      </c>
      <c r="N67" s="41">
        <v>2752.7044540000002</v>
      </c>
      <c r="O67" s="41">
        <v>2711.8149999999996</v>
      </c>
      <c r="P67" s="41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8">
        <f t="shared" si="11"/>
        <v>3</v>
      </c>
      <c r="AC67" s="20">
        <f t="shared" si="12"/>
        <v>2843.35</v>
      </c>
      <c r="AD67" s="20">
        <f t="shared" si="13"/>
        <v>17060.099999999999</v>
      </c>
      <c r="AE67" s="39">
        <f t="shared" si="14"/>
        <v>6.8052403163510879</v>
      </c>
    </row>
    <row r="68" spans="1:31" s="12" customFormat="1" ht="33" customHeight="1" x14ac:dyDescent="0.25">
      <c r="A68" s="13">
        <v>51</v>
      </c>
      <c r="B68" s="43" t="s">
        <v>132</v>
      </c>
      <c r="C68" s="14">
        <v>1</v>
      </c>
      <c r="D68" s="44" t="s">
        <v>187</v>
      </c>
      <c r="E68" s="19" t="s">
        <v>75</v>
      </c>
      <c r="F68" s="15">
        <v>4</v>
      </c>
      <c r="G68" s="40"/>
      <c r="H68" s="15"/>
      <c r="I68" s="16"/>
      <c r="J68" s="16"/>
      <c r="K68" s="43">
        <v>1.0379</v>
      </c>
      <c r="L68" s="15" t="str">
        <f t="shared" si="10"/>
        <v/>
      </c>
      <c r="M68" s="41">
        <v>481.375</v>
      </c>
      <c r="N68" s="41">
        <v>449.54263400000002</v>
      </c>
      <c r="O68" s="41">
        <v>442.86500000000001</v>
      </c>
      <c r="P68" s="41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8">
        <f t="shared" si="11"/>
        <v>3</v>
      </c>
      <c r="AC68" s="20">
        <f t="shared" si="12"/>
        <v>457.93</v>
      </c>
      <c r="AD68" s="20">
        <f t="shared" si="13"/>
        <v>1831.72</v>
      </c>
      <c r="AE68" s="39">
        <f t="shared" si="14"/>
        <v>4.4938643202449695</v>
      </c>
    </row>
    <row r="69" spans="1:31" s="12" customFormat="1" ht="33" customHeight="1" x14ac:dyDescent="0.25">
      <c r="A69" s="13">
        <v>52</v>
      </c>
      <c r="B69" s="43" t="s">
        <v>133</v>
      </c>
      <c r="C69" s="14">
        <v>1</v>
      </c>
      <c r="D69" s="44" t="s">
        <v>188</v>
      </c>
      <c r="E69" s="19" t="s">
        <v>75</v>
      </c>
      <c r="F69" s="15">
        <v>100</v>
      </c>
      <c r="G69" s="40"/>
      <c r="H69" s="15"/>
      <c r="I69" s="16"/>
      <c r="J69" s="16"/>
      <c r="K69" s="43">
        <v>1.0379</v>
      </c>
      <c r="L69" s="15" t="str">
        <f t="shared" si="10"/>
        <v/>
      </c>
      <c r="M69" s="41">
        <v>210.6</v>
      </c>
      <c r="N69" s="41">
        <v>189.10908000000001</v>
      </c>
      <c r="O69" s="41">
        <v>186.29999999999998</v>
      </c>
      <c r="P69" s="41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8">
        <f t="shared" si="11"/>
        <v>3</v>
      </c>
      <c r="AC69" s="20">
        <f t="shared" si="12"/>
        <v>195.34</v>
      </c>
      <c r="AD69" s="20">
        <f t="shared" si="13"/>
        <v>19534</v>
      </c>
      <c r="AE69" s="39">
        <f t="shared" si="14"/>
        <v>6.8051139418917703</v>
      </c>
    </row>
    <row r="70" spans="1:31" s="12" customFormat="1" ht="33" customHeight="1" x14ac:dyDescent="0.25">
      <c r="A70" s="13">
        <v>53</v>
      </c>
      <c r="B70" s="43" t="s">
        <v>134</v>
      </c>
      <c r="C70" s="14">
        <v>1</v>
      </c>
      <c r="D70" s="44" t="s">
        <v>189</v>
      </c>
      <c r="E70" s="19" t="s">
        <v>75</v>
      </c>
      <c r="F70" s="15">
        <v>170</v>
      </c>
      <c r="G70" s="40"/>
      <c r="H70" s="15"/>
      <c r="I70" s="16"/>
      <c r="J70" s="16"/>
      <c r="K70" s="43">
        <v>1.0379</v>
      </c>
      <c r="L70" s="15" t="str">
        <f t="shared" si="10"/>
        <v/>
      </c>
      <c r="M70" s="41">
        <v>261.7</v>
      </c>
      <c r="N70" s="41">
        <v>305.49287800000002</v>
      </c>
      <c r="O70" s="41">
        <v>300.95499999999998</v>
      </c>
      <c r="P70" s="41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8">
        <f t="shared" si="11"/>
        <v>3</v>
      </c>
      <c r="AC70" s="20">
        <f t="shared" si="12"/>
        <v>289.39</v>
      </c>
      <c r="AD70" s="20">
        <f t="shared" si="13"/>
        <v>49196.299999999996</v>
      </c>
      <c r="AE70" s="39">
        <f t="shared" si="14"/>
        <v>8.3212919274925881</v>
      </c>
    </row>
    <row r="71" spans="1:31" s="12" customFormat="1" ht="33" customHeight="1" x14ac:dyDescent="0.25">
      <c r="A71" s="13">
        <v>54</v>
      </c>
      <c r="B71" s="43" t="s">
        <v>135</v>
      </c>
      <c r="C71" s="14">
        <v>1</v>
      </c>
      <c r="D71" s="44" t="s">
        <v>190</v>
      </c>
      <c r="E71" s="19" t="s">
        <v>75</v>
      </c>
      <c r="F71" s="15">
        <v>80</v>
      </c>
      <c r="G71" s="40"/>
      <c r="H71" s="15"/>
      <c r="I71" s="16"/>
      <c r="J71" s="16"/>
      <c r="K71" s="43">
        <v>1.0379</v>
      </c>
      <c r="L71" s="15" t="str">
        <f t="shared" si="10"/>
        <v/>
      </c>
      <c r="M71" s="41">
        <v>1449.2400000000002</v>
      </c>
      <c r="N71" s="41">
        <v>1409.7965180000001</v>
      </c>
      <c r="O71" s="41">
        <v>1388.855</v>
      </c>
      <c r="P71" s="41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8">
        <f t="shared" si="11"/>
        <v>3</v>
      </c>
      <c r="AC71" s="20">
        <f t="shared" si="12"/>
        <v>1415.97</v>
      </c>
      <c r="AD71" s="20">
        <f t="shared" si="13"/>
        <v>113277.6</v>
      </c>
      <c r="AE71" s="39">
        <f t="shared" si="14"/>
        <v>2.165390341926595</v>
      </c>
    </row>
    <row r="72" spans="1:31" s="12" customFormat="1" ht="33" customHeight="1" x14ac:dyDescent="0.25">
      <c r="A72" s="13">
        <v>55</v>
      </c>
      <c r="B72" s="43" t="s">
        <v>136</v>
      </c>
      <c r="C72" s="14">
        <v>1</v>
      </c>
      <c r="D72" s="44" t="s">
        <v>191</v>
      </c>
      <c r="E72" s="19" t="s">
        <v>75</v>
      </c>
      <c r="F72" s="15">
        <v>20</v>
      </c>
      <c r="G72" s="40"/>
      <c r="H72" s="15"/>
      <c r="I72" s="16"/>
      <c r="J72" s="16"/>
      <c r="K72" s="43">
        <v>1.0379</v>
      </c>
      <c r="L72" s="15" t="str">
        <f t="shared" si="10"/>
        <v/>
      </c>
      <c r="M72" s="41">
        <v>391.86400000000003</v>
      </c>
      <c r="N72" s="41">
        <v>374.94960800000001</v>
      </c>
      <c r="O72" s="41">
        <v>369.37999999999994</v>
      </c>
      <c r="P72" s="41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8">
        <f t="shared" si="11"/>
        <v>3</v>
      </c>
      <c r="AC72" s="20">
        <f t="shared" si="12"/>
        <v>378.74</v>
      </c>
      <c r="AD72" s="20">
        <f t="shared" si="13"/>
        <v>7574.8</v>
      </c>
      <c r="AE72" s="39">
        <f t="shared" si="14"/>
        <v>3.0916482522273072</v>
      </c>
    </row>
    <row r="73" spans="1:31" s="12" customFormat="1" ht="33" customHeight="1" x14ac:dyDescent="0.25">
      <c r="A73" s="13">
        <v>56</v>
      </c>
      <c r="B73" s="43" t="s">
        <v>137</v>
      </c>
      <c r="C73" s="14">
        <v>1</v>
      </c>
      <c r="D73" s="44" t="s">
        <v>192</v>
      </c>
      <c r="E73" s="19" t="s">
        <v>75</v>
      </c>
      <c r="F73" s="15">
        <v>6</v>
      </c>
      <c r="G73" s="40"/>
      <c r="H73" s="15"/>
      <c r="I73" s="16"/>
      <c r="J73" s="16"/>
      <c r="K73" s="43">
        <v>1.0379</v>
      </c>
      <c r="L73" s="15" t="str">
        <f t="shared" si="10"/>
        <v/>
      </c>
      <c r="M73" s="41">
        <v>4173.0960000000005</v>
      </c>
      <c r="N73" s="41">
        <v>3928.5660360000002</v>
      </c>
      <c r="O73" s="41">
        <v>3870.2099999999996</v>
      </c>
      <c r="P73" s="41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8">
        <f t="shared" si="11"/>
        <v>3</v>
      </c>
      <c r="AC73" s="20">
        <f t="shared" si="12"/>
        <v>3990.63</v>
      </c>
      <c r="AD73" s="20">
        <f t="shared" si="13"/>
        <v>23943.78</v>
      </c>
      <c r="AE73" s="39">
        <f t="shared" si="14"/>
        <v>4.0268462761628117</v>
      </c>
    </row>
    <row r="74" spans="1:31" s="12" customFormat="1" ht="33" customHeight="1" x14ac:dyDescent="0.25">
      <c r="A74" s="13">
        <v>57</v>
      </c>
      <c r="B74" s="43" t="s">
        <v>138</v>
      </c>
      <c r="C74" s="14">
        <v>1</v>
      </c>
      <c r="D74" s="44" t="s">
        <v>193</v>
      </c>
      <c r="E74" s="19" t="s">
        <v>75</v>
      </c>
      <c r="F74" s="15">
        <v>1</v>
      </c>
      <c r="G74" s="40"/>
      <c r="H74" s="15"/>
      <c r="I74" s="16"/>
      <c r="J74" s="16"/>
      <c r="K74" s="43">
        <v>1.0379</v>
      </c>
      <c r="L74" s="15" t="str">
        <f t="shared" ref="L74" si="15">IF(SUM(G74)=0,"",G74*K74)</f>
        <v/>
      </c>
      <c r="M74" s="41">
        <v>1635.1</v>
      </c>
      <c r="N74" s="41">
        <v>1890.3767172999999</v>
      </c>
      <c r="O74" s="41">
        <v>1880.3649999999998</v>
      </c>
      <c r="P74" s="41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8">
        <f t="shared" ref="AB74" si="16">COUNTIF(L74:AA74,"&gt;0")</f>
        <v>3</v>
      </c>
      <c r="AC74" s="20">
        <f t="shared" ref="AC74" si="17">CEILING(SUM(L74:AA74)/COUNTIF(L74:AA74,"&gt;0"),0.01)</f>
        <v>1801.95</v>
      </c>
      <c r="AD74" s="20">
        <f t="shared" ref="AD74" si="18">AC74*F74</f>
        <v>1801.95</v>
      </c>
      <c r="AE74" s="39">
        <f t="shared" ref="AE74" si="19">STDEV(L74:AA74)/AC74*100</f>
        <v>8.0235652083500586</v>
      </c>
    </row>
    <row r="75" spans="1:31" s="12" customFormat="1" ht="33" customHeight="1" x14ac:dyDescent="0.25">
      <c r="A75" s="13"/>
      <c r="B75" s="14"/>
      <c r="C75" s="14"/>
      <c r="D75" s="51"/>
      <c r="E75" s="19"/>
      <c r="F75" s="15"/>
      <c r="G75" s="40"/>
      <c r="H75" s="15"/>
      <c r="I75" s="16"/>
      <c r="J75" s="16"/>
      <c r="K75" s="43"/>
      <c r="L75" s="15"/>
      <c r="M75" s="41"/>
      <c r="N75" s="41"/>
      <c r="O75" s="41"/>
      <c r="P75" s="41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8"/>
      <c r="AC75" s="20"/>
      <c r="AD75" s="20"/>
      <c r="AE75" s="39"/>
    </row>
    <row r="76" spans="1:31" ht="24" customHeight="1" x14ac:dyDescent="0.25">
      <c r="A76" s="34"/>
      <c r="B76" s="35"/>
      <c r="C76" s="35"/>
      <c r="D76" s="57" t="s">
        <v>5</v>
      </c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7"/>
      <c r="AD76" s="37">
        <f>SUM(AD18:AD74)</f>
        <v>1694008.1600000004</v>
      </c>
      <c r="AE76" s="38"/>
    </row>
    <row r="77" spans="1:31" ht="13.5" customHeight="1" x14ac:dyDescent="0.25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2"/>
    </row>
    <row r="78" spans="1:31" s="23" customFormat="1" ht="13.5" customHeight="1" x14ac:dyDescent="0.25">
      <c r="D78" s="23" t="s">
        <v>8</v>
      </c>
    </row>
    <row r="79" spans="1:31" s="23" customFormat="1" ht="15" customHeight="1" x14ac:dyDescent="0.25">
      <c r="D79" s="24" t="s">
        <v>31</v>
      </c>
    </row>
    <row r="80" spans="1:31" s="23" customFormat="1" ht="15" customHeight="1" x14ac:dyDescent="0.25">
      <c r="D80" s="24" t="s">
        <v>32</v>
      </c>
    </row>
    <row r="81" spans="4:31" s="23" customFormat="1" ht="15" customHeight="1" x14ac:dyDescent="0.25">
      <c r="D81" s="24" t="s">
        <v>33</v>
      </c>
    </row>
    <row r="82" spans="4:31" ht="13.5" customHeight="1" x14ac:dyDescent="0.25">
      <c r="M82" s="25"/>
    </row>
    <row r="83" spans="4:31" s="3" customFormat="1" ht="13.5" customHeight="1" x14ac:dyDescent="0.3">
      <c r="D83" s="26" t="s">
        <v>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4:31" s="3" customFormat="1" ht="13.5" customHeight="1" x14ac:dyDescent="0.3"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4:31" s="3" customFormat="1" ht="13.5" customHeight="1" x14ac:dyDescent="0.3">
      <c r="D85" s="42">
        <v>44348</v>
      </c>
      <c r="E85" s="27"/>
      <c r="F85" s="27"/>
      <c r="G85" s="70" t="s">
        <v>76</v>
      </c>
      <c r="H85" s="70"/>
      <c r="I85" s="70"/>
      <c r="J85" s="70"/>
      <c r="K85" s="70"/>
      <c r="L85" s="28"/>
      <c r="M85" s="70"/>
      <c r="N85" s="70"/>
      <c r="O85" s="70"/>
      <c r="P85" s="31"/>
      <c r="Q85" s="31"/>
      <c r="R85" s="1"/>
      <c r="S85" s="1"/>
      <c r="T85" s="1"/>
      <c r="U85" s="1"/>
      <c r="V85" s="1"/>
      <c r="W85" s="50" t="s">
        <v>77</v>
      </c>
      <c r="X85" s="50"/>
      <c r="Y85" s="50"/>
      <c r="Z85" s="50"/>
      <c r="AA85" s="50"/>
      <c r="AB85" s="50"/>
      <c r="AC85" s="50"/>
      <c r="AD85" s="29"/>
    </row>
    <row r="86" spans="4:31" s="3" customFormat="1" ht="13.5" customHeight="1" x14ac:dyDescent="0.3">
      <c r="D86" s="30" t="s">
        <v>2</v>
      </c>
      <c r="E86" s="27"/>
      <c r="F86" s="27"/>
      <c r="G86" s="72" t="s">
        <v>27</v>
      </c>
      <c r="H86" s="72"/>
      <c r="I86" s="72"/>
      <c r="J86" s="72"/>
      <c r="K86" s="72"/>
      <c r="L86" s="1"/>
      <c r="M86" s="71" t="s">
        <v>7</v>
      </c>
      <c r="N86" s="71"/>
      <c r="O86" s="71"/>
      <c r="P86" s="31"/>
      <c r="Q86" s="31"/>
      <c r="R86" s="1"/>
      <c r="S86" s="1"/>
      <c r="T86" s="1"/>
      <c r="U86" s="1"/>
      <c r="V86" s="1"/>
      <c r="W86" s="49"/>
      <c r="X86" s="49"/>
      <c r="Y86" s="49"/>
      <c r="Z86" s="49"/>
      <c r="AA86" s="49"/>
      <c r="AB86" s="49"/>
      <c r="AC86" s="49"/>
    </row>
    <row r="87" spans="4:31" ht="13.5" customHeight="1" x14ac:dyDescent="0.25">
      <c r="D87" s="32"/>
    </row>
    <row r="88" spans="4:31" ht="13.5" customHeight="1" x14ac:dyDescent="0.25">
      <c r="D88" s="26" t="s">
        <v>28</v>
      </c>
    </row>
    <row r="89" spans="4:31" ht="13.5" customHeight="1" x14ac:dyDescent="0.25"/>
    <row r="90" spans="4:31" x14ac:dyDescent="0.25">
      <c r="D90" s="50">
        <v>44348</v>
      </c>
      <c r="E90" s="27"/>
      <c r="F90" s="27"/>
      <c r="G90" s="70" t="s">
        <v>78</v>
      </c>
      <c r="H90" s="70"/>
      <c r="I90" s="70"/>
      <c r="J90" s="70"/>
      <c r="K90" s="70"/>
      <c r="L90" s="28"/>
      <c r="M90" s="70"/>
      <c r="N90" s="70"/>
      <c r="O90" s="70"/>
      <c r="P90" s="31"/>
      <c r="Q90" s="31"/>
      <c r="W90" s="50" t="s">
        <v>195</v>
      </c>
      <c r="X90" s="50"/>
      <c r="Y90" s="50"/>
      <c r="Z90" s="50"/>
      <c r="AA90" s="50"/>
      <c r="AB90" s="50"/>
      <c r="AC90" s="50"/>
    </row>
    <row r="91" spans="4:31" x14ac:dyDescent="0.25">
      <c r="D91" s="30" t="s">
        <v>2</v>
      </c>
      <c r="E91" s="27"/>
      <c r="F91" s="27"/>
      <c r="G91" s="72" t="s">
        <v>27</v>
      </c>
      <c r="H91" s="72"/>
      <c r="I91" s="72"/>
      <c r="J91" s="72"/>
      <c r="K91" s="72"/>
      <c r="M91" s="71" t="s">
        <v>7</v>
      </c>
      <c r="N91" s="71"/>
      <c r="O91" s="71"/>
      <c r="P91" s="31"/>
      <c r="Q91" s="31"/>
      <c r="W91" s="49"/>
      <c r="X91" s="49"/>
      <c r="Y91" s="49"/>
      <c r="Z91" s="49"/>
      <c r="AA91" s="49"/>
      <c r="AB91" s="49"/>
      <c r="AC91" s="49"/>
    </row>
    <row r="94" spans="4:31" x14ac:dyDescent="0.25">
      <c r="D94" s="26" t="s">
        <v>68</v>
      </c>
    </row>
    <row r="96" spans="4:31" x14ac:dyDescent="0.25"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</row>
  </sheetData>
  <sheetProtection formatCells="0" formatColumns="0" formatRows="0" insertHyperlinks="0" sort="0" autoFilter="0"/>
  <protectedRanges>
    <protectedRange sqref="M16:AA17" name="Диапазон7"/>
    <protectedRange sqref="E6:AD7" name="Диапазон1"/>
    <protectedRange sqref="E11:AD12" name="Диапазон2"/>
    <protectedRange sqref="F18:F75 A75:D75 B18:D74" name="Диапазон3"/>
    <protectedRange sqref="Q18:AA75" name="Диапазон4"/>
    <protectedRange sqref="D85 G85 M85 M90 G90 D90" name="Диапазон5"/>
    <protectedRange sqref="E79:AD81" name="Диапазон6"/>
    <protectedRange sqref="W1" name="Диапазон8_1"/>
    <protectedRange sqref="D79:D81" name="Диапазон6_1"/>
    <protectedRange sqref="M18:P75" name="Диапазон4_1"/>
    <protectedRange sqref="E18:E75" name="Диапазон3_2"/>
    <protectedRange sqref="H18:J75" name="Диапазон3_4"/>
    <protectedRange sqref="G18:G75" name="Диапазон3_3_1"/>
  </protectedRanges>
  <autoFilter ref="A17:AE81"/>
  <mergeCells count="37">
    <mergeCell ref="B14:B16"/>
    <mergeCell ref="G14:J14"/>
    <mergeCell ref="J15:J16"/>
    <mergeCell ref="M90:O90"/>
    <mergeCell ref="M91:O91"/>
    <mergeCell ref="G90:K90"/>
    <mergeCell ref="G91:K91"/>
    <mergeCell ref="K14:K16"/>
    <mergeCell ref="G15:G16"/>
    <mergeCell ref="M85:O85"/>
    <mergeCell ref="M86:O86"/>
    <mergeCell ref="G85:K85"/>
    <mergeCell ref="G86:K86"/>
    <mergeCell ref="W15:AA15"/>
    <mergeCell ref="E9:AD9"/>
    <mergeCell ref="R15:V15"/>
    <mergeCell ref="AD14:AD16"/>
    <mergeCell ref="AC14:AC16"/>
    <mergeCell ref="E14:E16"/>
    <mergeCell ref="F14:F16"/>
    <mergeCell ref="M15:Q15"/>
    <mergeCell ref="AE14:AE16"/>
    <mergeCell ref="A14:A16"/>
    <mergeCell ref="D4:AD4"/>
    <mergeCell ref="D76:N76"/>
    <mergeCell ref="E6:AD6"/>
    <mergeCell ref="E10:AD10"/>
    <mergeCell ref="E11:AD11"/>
    <mergeCell ref="E12:AD12"/>
    <mergeCell ref="L14:L16"/>
    <mergeCell ref="H15:H16"/>
    <mergeCell ref="I15:I16"/>
    <mergeCell ref="E7:AD7"/>
    <mergeCell ref="E8:AD8"/>
    <mergeCell ref="D14:D16"/>
    <mergeCell ref="AB14:AB16"/>
    <mergeCell ref="M14:AA14"/>
  </mergeCells>
  <phoneticPr fontId="0" type="noConversion"/>
  <dataValidations disablePrompts="1" count="1">
    <dataValidation type="list" allowBlank="1" showInputMessage="1" showErrorMessage="1" sqref="E7:AD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8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2022-06-03T04:19:15Z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